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.dumbliauskiene.NEMUNAS\Desktop\2020-09-24 sprendimai\18 kl. R. Baliukonienė PRIEDAS (K40-201)  įgyvendinimo ataskaita projektas\"/>
    </mc:Choice>
  </mc:AlternateContent>
  <bookViews>
    <workbookView xWindow="0" yWindow="0" windowWidth="15480" windowHeight="8190" tabRatio="240"/>
  </bookViews>
  <sheets>
    <sheet name="2 lentele tūkst.Eur" sheetId="2" r:id="rId1"/>
  </sheets>
  <definedNames>
    <definedName name="_xlnm.Print_Area" localSheetId="0">'2 lentele tūkst.Eur'!$B$1:$V$63</definedName>
  </definedNames>
  <calcPr calcId="152511"/>
</workbook>
</file>

<file path=xl/calcChain.xml><?xml version="1.0" encoding="utf-8"?>
<calcChain xmlns="http://schemas.openxmlformats.org/spreadsheetml/2006/main">
  <c r="V52" i="2" l="1"/>
  <c r="U52" i="2"/>
  <c r="T52" i="2"/>
  <c r="T56" i="2"/>
  <c r="T57" i="2"/>
  <c r="S52" i="2"/>
  <c r="S56" i="2"/>
  <c r="S57" i="2"/>
  <c r="R52" i="2"/>
  <c r="Q52" i="2"/>
  <c r="Q56" i="2"/>
  <c r="Q57" i="2"/>
  <c r="P52" i="2"/>
  <c r="P56" i="2"/>
  <c r="P57" i="2"/>
  <c r="O52" i="2"/>
  <c r="O56" i="2"/>
  <c r="O57" i="2"/>
  <c r="N52" i="2"/>
  <c r="M52" i="2"/>
  <c r="L52" i="2"/>
  <c r="L56" i="2"/>
  <c r="L57" i="2"/>
  <c r="K52" i="2"/>
  <c r="K56" i="2"/>
  <c r="K57" i="2"/>
  <c r="P28" i="2"/>
  <c r="L28" i="2"/>
  <c r="M28" i="2"/>
  <c r="N28" i="2"/>
  <c r="O28" i="2"/>
  <c r="Q28" i="2"/>
  <c r="R28" i="2"/>
  <c r="S28" i="2"/>
  <c r="T28" i="2"/>
  <c r="U28" i="2"/>
  <c r="V28" i="2"/>
  <c r="K28" i="2"/>
  <c r="L14" i="2"/>
  <c r="L21" i="2"/>
  <c r="L22" i="2"/>
  <c r="M14" i="2"/>
  <c r="M21" i="2"/>
  <c r="M22" i="2"/>
  <c r="N14" i="2"/>
  <c r="N21" i="2"/>
  <c r="N22" i="2"/>
  <c r="O14" i="2"/>
  <c r="O21" i="2"/>
  <c r="O22" i="2"/>
  <c r="P14" i="2"/>
  <c r="P21" i="2"/>
  <c r="P22" i="2"/>
  <c r="Q14" i="2"/>
  <c r="Q21" i="2"/>
  <c r="Q22" i="2"/>
  <c r="R14" i="2"/>
  <c r="R21" i="2"/>
  <c r="R22" i="2"/>
  <c r="S14" i="2"/>
  <c r="S21" i="2"/>
  <c r="S22" i="2"/>
  <c r="T14" i="2"/>
  <c r="T21" i="2"/>
  <c r="T22" i="2"/>
  <c r="U14" i="2"/>
  <c r="U21" i="2"/>
  <c r="U22" i="2"/>
  <c r="V14" i="2"/>
  <c r="V21" i="2"/>
  <c r="V22" i="2"/>
  <c r="K14" i="2"/>
  <c r="S61" i="2"/>
  <c r="S62" i="2"/>
  <c r="N56" i="2"/>
  <c r="N57" i="2"/>
  <c r="R56" i="2"/>
  <c r="R57" i="2"/>
  <c r="U56" i="2"/>
  <c r="U57" i="2"/>
  <c r="V56" i="2"/>
  <c r="V57" i="2"/>
  <c r="K48" i="2"/>
  <c r="K49" i="2"/>
  <c r="K42" i="2"/>
  <c r="K43" i="2"/>
  <c r="S37" i="2"/>
  <c r="S38" i="2"/>
  <c r="K37" i="2"/>
  <c r="K38" i="2"/>
  <c r="L31" i="2"/>
  <c r="L32" i="2"/>
  <c r="M31" i="2"/>
  <c r="N31" i="2"/>
  <c r="O31" i="2"/>
  <c r="P31" i="2"/>
  <c r="P32" i="2"/>
  <c r="Q31" i="2"/>
  <c r="Q32" i="2"/>
  <c r="R31" i="2"/>
  <c r="S31" i="2"/>
  <c r="T31" i="2"/>
  <c r="U31" i="2"/>
  <c r="V31" i="2"/>
  <c r="K31" i="2"/>
  <c r="T48" i="2"/>
  <c r="T49" i="2"/>
  <c r="U48" i="2"/>
  <c r="U49" i="2"/>
  <c r="V48" i="2"/>
  <c r="V49" i="2"/>
  <c r="S48" i="2"/>
  <c r="S49" i="2"/>
  <c r="P61" i="2"/>
  <c r="P62" i="2"/>
  <c r="Q61" i="2"/>
  <c r="Q62" i="2"/>
  <c r="R61" i="2"/>
  <c r="R62" i="2"/>
  <c r="O61" i="2"/>
  <c r="O62" i="2"/>
  <c r="N48" i="2"/>
  <c r="N49" i="2"/>
  <c r="M48" i="2"/>
  <c r="M49" i="2"/>
  <c r="L48" i="2"/>
  <c r="L49" i="2"/>
  <c r="P48" i="2"/>
  <c r="P49" i="2"/>
  <c r="Q48" i="2"/>
  <c r="Q49" i="2"/>
  <c r="R48" i="2"/>
  <c r="R49" i="2"/>
  <c r="O48" i="2"/>
  <c r="O49" i="2"/>
  <c r="N42" i="2"/>
  <c r="N43" i="2"/>
  <c r="M42" i="2"/>
  <c r="M43" i="2"/>
  <c r="L42" i="2"/>
  <c r="L43" i="2"/>
  <c r="P42" i="2"/>
  <c r="P43" i="2"/>
  <c r="Q42" i="2"/>
  <c r="Q43" i="2"/>
  <c r="R42" i="2"/>
  <c r="R43" i="2"/>
  <c r="O42" i="2"/>
  <c r="O43" i="2"/>
  <c r="R37" i="2"/>
  <c r="R38" i="2"/>
  <c r="Q37" i="2"/>
  <c r="Q38" i="2"/>
  <c r="P37" i="2"/>
  <c r="P38" i="2"/>
  <c r="O37" i="2"/>
  <c r="O38" i="2"/>
  <c r="M56" i="2"/>
  <c r="M57" i="2"/>
  <c r="V61" i="2"/>
  <c r="V62" i="2"/>
  <c r="U61" i="2"/>
  <c r="U62" i="2"/>
  <c r="T61" i="2"/>
  <c r="T62" i="2"/>
  <c r="N61" i="2"/>
  <c r="N62" i="2"/>
  <c r="M61" i="2"/>
  <c r="M62" i="2"/>
  <c r="L61" i="2"/>
  <c r="L62" i="2"/>
  <c r="K61" i="2"/>
  <c r="K62" i="2"/>
  <c r="V42" i="2"/>
  <c r="V43" i="2"/>
  <c r="U42" i="2"/>
  <c r="U43" i="2"/>
  <c r="T42" i="2"/>
  <c r="T43" i="2"/>
  <c r="S42" i="2"/>
  <c r="S43" i="2"/>
  <c r="T37" i="2"/>
  <c r="T38" i="2"/>
  <c r="T63" i="2"/>
  <c r="L37" i="2"/>
  <c r="L38" i="2"/>
  <c r="M37" i="2"/>
  <c r="M38" i="2"/>
  <c r="N37" i="2"/>
  <c r="N38" i="2"/>
  <c r="V37" i="2"/>
  <c r="V38" i="2"/>
  <c r="U37" i="2"/>
  <c r="U38" i="2"/>
  <c r="M32" i="2"/>
  <c r="U32" i="2"/>
  <c r="U63" i="2"/>
  <c r="R32" i="2"/>
  <c r="R63" i="2"/>
  <c r="T32" i="2"/>
  <c r="O32" i="2"/>
  <c r="O63" i="2"/>
  <c r="V32" i="2"/>
  <c r="V63" i="2"/>
  <c r="K32" i="2"/>
  <c r="S32" i="2"/>
  <c r="N32" i="2"/>
  <c r="N63" i="2"/>
  <c r="Q63" i="2"/>
  <c r="K21" i="2"/>
  <c r="K22" i="2"/>
  <c r="K63" i="2"/>
  <c r="P63" i="2"/>
  <c r="L63" i="2"/>
  <c r="M63" i="2"/>
  <c r="S63" i="2"/>
</calcChain>
</file>

<file path=xl/sharedStrings.xml><?xml version="1.0" encoding="utf-8"?>
<sst xmlns="http://schemas.openxmlformats.org/spreadsheetml/2006/main" count="212" uniqueCount="80">
  <si>
    <t>Programos tikslo kodas</t>
  </si>
  <si>
    <t>Uždavinio kodas</t>
  </si>
  <si>
    <t>Priemonės kodas</t>
  </si>
  <si>
    <t>Funkcinės klasifikacijos kodas</t>
  </si>
  <si>
    <t>Asignavimų valdytojo kodas</t>
  </si>
  <si>
    <t>Iš viso</t>
  </si>
  <si>
    <t>Išlaidoms</t>
  </si>
  <si>
    <t>Turtui įsigyti ir finansiniams įsipareigojimams vykdyti</t>
  </si>
  <si>
    <t>Iš jų - darbo užmokesčiui</t>
  </si>
  <si>
    <t>Priemonės vykdytojo kodas</t>
  </si>
  <si>
    <t>Tikslo,
uždavinio,  priemonės 
pavadinimas</t>
  </si>
  <si>
    <t>Finansavimo šaltinis</t>
  </si>
  <si>
    <t>Iš viso uždaviniui:</t>
  </si>
  <si>
    <t>Iš viso tikslui:</t>
  </si>
  <si>
    <t>Iš viso  programai:</t>
  </si>
  <si>
    <t>01</t>
  </si>
  <si>
    <t>SB</t>
  </si>
  <si>
    <t>02</t>
  </si>
  <si>
    <t>03</t>
  </si>
  <si>
    <t>04</t>
  </si>
  <si>
    <t>06</t>
  </si>
  <si>
    <t>05</t>
  </si>
  <si>
    <t>08 PROGRAMA. KULTŪROS VEIKLOS PLĖTRA IR JOS VAIDMENS BENDRUOMENĖS GYVENIME STIPRINIMAS</t>
  </si>
  <si>
    <t xml:space="preserve">Užtikrinti tinkamas sąlygas bibliotekos lankytojams ir personalui               </t>
  </si>
  <si>
    <t>Alytaus rajono savivaldybės viešosios bibliotekos veiklos organizavimas:</t>
  </si>
  <si>
    <t>Šildymo sistemų sutvarkymas,  palaikomojo remonto atlikimas</t>
  </si>
  <si>
    <t>Išsaugoti ir plačiau panaudoti regiono kultūrinį savitumą, užtikrinant kultūros įstaigų veiklą</t>
  </si>
  <si>
    <t>Kultūros centrų veiklos užtikrinimas</t>
  </si>
  <si>
    <t>Ugdyti visuomenės kultūrinį, pilietinį bei visuomeninį aktyvumą</t>
  </si>
  <si>
    <t>Remti kultūros vartojimo ir kultūros poreikio ugdymo iniciatyvas</t>
  </si>
  <si>
    <t>Alytaus rajono savivaldybės kultūros plėtros projektų finansavimas</t>
  </si>
  <si>
    <t>Kultūros įstaigų centralizuotos priemonės</t>
  </si>
  <si>
    <t>Tradicinės religinės bendruomenės skatinimas</t>
  </si>
  <si>
    <t>Formuoti ir įgyvendinti savivaldybės kultūros politiką bei atlikti visus veiksmus susijusius su savivaldybės teigiamo įvaizdžio formavimu</t>
  </si>
  <si>
    <t>Užtikrinti Švietimo, kultūros ir sporto skyriaus darbuotojų, vykdančių kultūros politiką ir dalyvaujančių jos formavime veiklos efektyvumą ir rezultatyvumą</t>
  </si>
  <si>
    <t xml:space="preserve">Kultūrinio palikimo atkūrimas, tvarkant ir globojant materialinės ir dvasinės kultūros bei gamtos paminklus </t>
  </si>
  <si>
    <t>Alytaus rajono  kultūros paveldo objektų  priežiūra</t>
  </si>
  <si>
    <t>Paminklosauga:</t>
  </si>
  <si>
    <t>07</t>
  </si>
  <si>
    <t>Vietos jaunimo organizacijų bendradarbiavimas, jaunimo iniciatyvų skatinimas</t>
  </si>
  <si>
    <t>Skatinti jaunimo dalyvavimą vietinės bendruomenės gyvenime ir gerinti vietinio jaunimo veiklos kokybę</t>
  </si>
  <si>
    <t>08</t>
  </si>
  <si>
    <t>188718528</t>
  </si>
  <si>
    <t>A11</t>
  </si>
  <si>
    <t>A12</t>
  </si>
  <si>
    <t>Kultūros centralizuotos priemonės</t>
  </si>
  <si>
    <t>VB</t>
  </si>
  <si>
    <t>KT</t>
  </si>
  <si>
    <t>Kitų paveldo objektų priežiūra</t>
  </si>
  <si>
    <t>Alytaus rajono savivaldybės kultūros centro veiklos organizavimas</t>
  </si>
  <si>
    <t>A7</t>
  </si>
  <si>
    <t>A11.2</t>
  </si>
  <si>
    <t xml:space="preserve"> 190244044 </t>
  </si>
  <si>
    <t xml:space="preserve"> 304562801 </t>
  </si>
  <si>
    <t>A11.8</t>
  </si>
  <si>
    <t>A11.10</t>
  </si>
  <si>
    <t xml:space="preserve"> 188202383  </t>
  </si>
  <si>
    <t>Gimnazijų ir jų skyrių veiklos užtikrinimas</t>
  </si>
  <si>
    <t>Remti Alytaus rajono savivaldybės teritorijoje esančių organizacijoms priklausančių pastatų tvarkybos darbus ir šių pastatų pritaikymą bendruomenės poreikiams, skatinti etnokultūros puoselėjimą, nekilnojamų ir kilnojamų kultūros vertybių apsaugą</t>
  </si>
  <si>
    <t>LĖŠŲ RODIKLIAI</t>
  </si>
  <si>
    <t>1 lentelė</t>
  </si>
  <si>
    <t>tūkst. Eur</t>
  </si>
  <si>
    <t>Religinių bendruomenių projektų finansavimas</t>
  </si>
  <si>
    <t>Alytaus rajono savivaldybės jaunimo veiklos skatinimo projektai</t>
  </si>
  <si>
    <t>Gerinti gyventojų informacinį, kultūrinį aptarnavimą</t>
  </si>
  <si>
    <t xml:space="preserve">Iš viso: </t>
  </si>
  <si>
    <t>Bibliotekos fondų atnaujinimas</t>
  </si>
  <si>
    <t>Susitikimų su profesionaliojo meno atstovais, poezijos pavasarių, valstybinių švenčių, minėjimų, renginių, skirtų krašto kultūrai puoselėti, organizavimas</t>
  </si>
  <si>
    <t>Bibliotekos materialinės bazės stiprinimas, operatyvus spaudinių, prekių bibliotekos filialams pristatymas</t>
  </si>
  <si>
    <t>ES</t>
  </si>
  <si>
    <t>Kultūros darbuotojų veiklos organizavimas</t>
  </si>
  <si>
    <t>Alytaus rajono savivaldybės 
2019 – 2021 metų strateginio veiklos plano įgyvendinimo 2019 metais ataskaitos
15 priedas</t>
  </si>
  <si>
    <r>
      <rPr>
        <b/>
        <u/>
        <sz val="12"/>
        <rFont val="Times New Roman"/>
        <family val="1"/>
        <charset val="186"/>
      </rPr>
      <t>KULTŪROS VEIKLOS PLĖTROS IR JOS VAIDMENS BENDRUOMENĖS GYVENIME STIPRINIMO</t>
    </r>
    <r>
      <rPr>
        <b/>
        <sz val="12"/>
        <rFont val="Times New Roman"/>
        <family val="1"/>
        <charset val="186"/>
      </rPr>
      <t xml:space="preserve">                                                                                                         PROGRAMOS 2019 – ŲJŲ METŲ ĮGYVENDINIMO ATASKAITA</t>
    </r>
  </si>
  <si>
    <t>2019-iems metams patvirtintas 
asignavimų planas</t>
  </si>
  <si>
    <t>2019-ųjų metų patikslintas 
asignavimų planas</t>
  </si>
  <si>
    <t>2019-aisiais metais panaudotos
 lėšos (kasinės išlaidos)</t>
  </si>
  <si>
    <t xml:space="preserve"> Daugų Vlado Mirono gimnazijos Makniūnų pagrindinio ugdymo ir daugiafunkcinis skyriaus veiklos organizavimas</t>
  </si>
  <si>
    <t>Alytaus rajone esančių piliakalnių tvarkymas bei pritaikymas turizmui</t>
  </si>
  <si>
    <t>Alytaus rajone esančių kryžių restauravimas</t>
  </si>
  <si>
    <t>Alytaus rajono savivaldybės viešosios bibliotekos veiklos organizavimas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</si>
</sst>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1" formatCode="_-* #,##0.00\ _L_t_-;\-* #,##0.00\ _L_t_-;_-* &quot;-&quot;??\ _L_t_-;_-@_-"/>
    <numFmt numFmtId="172" formatCode="0.0"/>
  </numFmts>
  <fonts count="26" x14ac:knownFonts="1">
    <font>
      <sz val="10"/>
      <name val="Arial"/>
      <family val="2"/>
      <charset val="186"/>
    </font>
    <font>
      <sz val="10"/>
      <name val="Arial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sz val="8"/>
      <name val="Times New Roman"/>
      <family val="1"/>
      <charset val="186"/>
    </font>
    <font>
      <sz val="10"/>
      <name val="Lucida Sans Unicode"/>
      <family val="2"/>
      <charset val="186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u/>
      <sz val="9"/>
      <name val="Times New Roman"/>
      <family val="1"/>
      <charset val="186"/>
    </font>
    <font>
      <b/>
      <u/>
      <sz val="12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7" borderId="1" applyNumberFormat="0" applyAlignment="0" applyProtection="0"/>
    <xf numFmtId="0" fontId="1" fillId="0" borderId="0"/>
    <xf numFmtId="0" fontId="21" fillId="0" borderId="0"/>
    <xf numFmtId="0" fontId="22" fillId="0" borderId="0"/>
    <xf numFmtId="171" fontId="16" fillId="0" borderId="0" applyFont="0" applyFill="0" applyBorder="0" applyAlignment="0" applyProtection="0"/>
    <xf numFmtId="0" fontId="8" fillId="0" borderId="3" applyNumberFormat="0" applyFill="0" applyAlignment="0" applyProtection="0"/>
    <xf numFmtId="0" fontId="9" fillId="22" borderId="0" applyNumberFormat="0" applyBorder="0" applyAlignment="0" applyProtection="0"/>
    <xf numFmtId="0" fontId="23" fillId="0" borderId="0"/>
    <xf numFmtId="0" fontId="23" fillId="0" borderId="0"/>
    <xf numFmtId="0" fontId="16" fillId="23" borderId="4" applyNumberFormat="0" applyAlignment="0" applyProtection="0"/>
  </cellStyleXfs>
  <cellXfs count="256">
    <xf numFmtId="0" fontId="0" fillId="0" borderId="0" xfId="0"/>
    <xf numFmtId="0" fontId="12" fillId="0" borderId="0" xfId="0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10" fillId="0" borderId="0" xfId="0" applyNumberFormat="1" applyFont="1" applyAlignment="1">
      <alignment vertical="top"/>
    </xf>
    <xf numFmtId="0" fontId="10" fillId="0" borderId="0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49" fontId="13" fillId="27" borderId="0" xfId="0" applyNumberFormat="1" applyFont="1" applyFill="1" applyBorder="1" applyAlignment="1">
      <alignment horizontal="center" vertical="top"/>
    </xf>
    <xf numFmtId="49" fontId="14" fillId="27" borderId="0" xfId="0" applyNumberFormat="1" applyFont="1" applyFill="1" applyBorder="1" applyAlignment="1">
      <alignment horizontal="right" vertical="top"/>
    </xf>
    <xf numFmtId="172" fontId="13" fillId="27" borderId="0" xfId="0" applyNumberFormat="1" applyFont="1" applyFill="1" applyBorder="1" applyAlignment="1">
      <alignment horizontal="center" vertical="top"/>
    </xf>
    <xf numFmtId="0" fontId="10" fillId="28" borderId="0" xfId="0" applyFont="1" applyFill="1" applyBorder="1" applyAlignment="1">
      <alignment vertical="top"/>
    </xf>
    <xf numFmtId="0" fontId="11" fillId="0" borderId="0" xfId="0" applyFont="1" applyBorder="1" applyAlignment="1">
      <alignment vertical="top" wrapText="1"/>
    </xf>
    <xf numFmtId="0" fontId="17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vertical="top"/>
    </xf>
    <xf numFmtId="0" fontId="18" fillId="0" borderId="0" xfId="0" applyFont="1" applyAlignment="1">
      <alignment vertical="top" wrapText="1"/>
    </xf>
    <xf numFmtId="0" fontId="17" fillId="0" borderId="0" xfId="0" applyFont="1" applyBorder="1" applyAlignment="1">
      <alignment vertical="top" wrapText="1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5" xfId="0" applyFont="1" applyFill="1" applyBorder="1" applyAlignment="1">
      <alignment horizontal="center" vertical="center" textRotation="90" wrapText="1"/>
    </xf>
    <xf numFmtId="49" fontId="13" fillId="8" borderId="6" xfId="0" applyNumberFormat="1" applyFont="1" applyFill="1" applyBorder="1" applyAlignment="1">
      <alignment horizontal="center" vertical="center" wrapText="1"/>
    </xf>
    <xf numFmtId="49" fontId="13" fillId="8" borderId="6" xfId="0" applyNumberFormat="1" applyFont="1" applyFill="1" applyBorder="1" applyAlignment="1">
      <alignment horizontal="center" vertical="center"/>
    </xf>
    <xf numFmtId="49" fontId="13" fillId="4" borderId="6" xfId="0" applyNumberFormat="1" applyFont="1" applyFill="1" applyBorder="1" applyAlignment="1">
      <alignment horizontal="center" vertical="center"/>
    </xf>
    <xf numFmtId="49" fontId="13" fillId="4" borderId="7" xfId="0" applyNumberFormat="1" applyFont="1" applyFill="1" applyBorder="1" applyAlignment="1">
      <alignment horizontal="center" vertical="center"/>
    </xf>
    <xf numFmtId="172" fontId="24" fillId="0" borderId="8" xfId="0" applyNumberFormat="1" applyFont="1" applyFill="1" applyBorder="1" applyAlignment="1">
      <alignment horizontal="center" vertical="center"/>
    </xf>
    <xf numFmtId="172" fontId="24" fillId="0" borderId="9" xfId="0" applyNumberFormat="1" applyFont="1" applyFill="1" applyBorder="1" applyAlignment="1">
      <alignment horizontal="center" vertical="center"/>
    </xf>
    <xf numFmtId="172" fontId="24" fillId="0" borderId="10" xfId="0" applyNumberFormat="1" applyFont="1" applyFill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172" fontId="15" fillId="0" borderId="12" xfId="0" applyNumberFormat="1" applyFont="1" applyFill="1" applyBorder="1" applyAlignment="1">
      <alignment horizontal="center" vertical="center"/>
    </xf>
    <xf numFmtId="172" fontId="15" fillId="0" borderId="13" xfId="0" applyNumberFormat="1" applyFont="1" applyFill="1" applyBorder="1" applyAlignment="1">
      <alignment horizontal="center" vertical="center"/>
    </xf>
    <xf numFmtId="172" fontId="15" fillId="0" borderId="14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 wrapText="1"/>
    </xf>
    <xf numFmtId="172" fontId="15" fillId="0" borderId="15" xfId="0" applyNumberFormat="1" applyFont="1" applyFill="1" applyBorder="1" applyAlignment="1">
      <alignment horizontal="center" vertical="center"/>
    </xf>
    <xf numFmtId="172" fontId="15" fillId="0" borderId="16" xfId="0" applyNumberFormat="1" applyFont="1" applyFill="1" applyBorder="1" applyAlignment="1">
      <alignment horizontal="center" vertical="center"/>
    </xf>
    <xf numFmtId="172" fontId="15" fillId="0" borderId="17" xfId="0" applyNumberFormat="1" applyFont="1" applyFill="1" applyBorder="1" applyAlignment="1">
      <alignment horizontal="center" vertical="center"/>
    </xf>
    <xf numFmtId="172" fontId="15" fillId="24" borderId="12" xfId="0" applyNumberFormat="1" applyFont="1" applyFill="1" applyBorder="1" applyAlignment="1">
      <alignment horizontal="center" vertical="center"/>
    </xf>
    <xf numFmtId="172" fontId="15" fillId="24" borderId="13" xfId="0" applyNumberFormat="1" applyFont="1" applyFill="1" applyBorder="1" applyAlignment="1">
      <alignment horizontal="center" vertical="center"/>
    </xf>
    <xf numFmtId="172" fontId="15" fillId="24" borderId="14" xfId="0" applyNumberFormat="1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 wrapText="1"/>
    </xf>
    <xf numFmtId="49" fontId="13" fillId="8" borderId="18" xfId="0" applyNumberFormat="1" applyFont="1" applyFill="1" applyBorder="1" applyAlignment="1">
      <alignment horizontal="center" vertical="center"/>
    </xf>
    <xf numFmtId="49" fontId="13" fillId="4" borderId="19" xfId="0" applyNumberFormat="1" applyFont="1" applyFill="1" applyBorder="1" applyAlignment="1">
      <alignment horizontal="center" vertical="center"/>
    </xf>
    <xf numFmtId="49" fontId="13" fillId="0" borderId="20" xfId="0" applyNumberFormat="1" applyFont="1" applyBorder="1" applyAlignment="1">
      <alignment horizontal="center" vertical="center"/>
    </xf>
    <xf numFmtId="0" fontId="15" fillId="0" borderId="21" xfId="0" applyFont="1" applyFill="1" applyBorder="1" applyAlignment="1">
      <alignment horizontal="left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22" xfId="0" applyNumberFormat="1" applyFont="1" applyBorder="1" applyAlignment="1">
      <alignment horizontal="center" vertical="center"/>
    </xf>
    <xf numFmtId="49" fontId="15" fillId="0" borderId="18" xfId="0" applyNumberFormat="1" applyFont="1" applyBorder="1" applyAlignment="1">
      <alignment horizontal="center" vertical="center"/>
    </xf>
    <xf numFmtId="172" fontId="15" fillId="0" borderId="22" xfId="0" applyNumberFormat="1" applyFont="1" applyFill="1" applyBorder="1" applyAlignment="1">
      <alignment horizontal="center" vertical="center"/>
    </xf>
    <xf numFmtId="172" fontId="15" fillId="0" borderId="20" xfId="0" applyNumberFormat="1" applyFont="1" applyFill="1" applyBorder="1" applyAlignment="1">
      <alignment horizontal="center" vertical="center"/>
    </xf>
    <xf numFmtId="172" fontId="15" fillId="0" borderId="5" xfId="0" applyNumberFormat="1" applyFont="1" applyFill="1" applyBorder="1" applyAlignment="1">
      <alignment horizontal="center" vertical="center"/>
    </xf>
    <xf numFmtId="49" fontId="13" fillId="8" borderId="23" xfId="0" applyNumberFormat="1" applyFont="1" applyFill="1" applyBorder="1" applyAlignment="1">
      <alignment horizontal="center" vertical="center"/>
    </xf>
    <xf numFmtId="49" fontId="13" fillId="4" borderId="23" xfId="0" applyNumberFormat="1" applyFont="1" applyFill="1" applyBorder="1" applyAlignment="1">
      <alignment horizontal="center" vertical="center"/>
    </xf>
    <xf numFmtId="49" fontId="13" fillId="4" borderId="23" xfId="0" applyNumberFormat="1" applyFont="1" applyFill="1" applyBorder="1" applyAlignment="1">
      <alignment horizontal="right" vertical="center"/>
    </xf>
    <xf numFmtId="172" fontId="13" fillId="4" borderId="24" xfId="0" applyNumberFormat="1" applyFont="1" applyFill="1" applyBorder="1" applyAlignment="1">
      <alignment horizontal="center" vertical="center"/>
    </xf>
    <xf numFmtId="172" fontId="13" fillId="4" borderId="25" xfId="0" applyNumberFormat="1" applyFont="1" applyFill="1" applyBorder="1" applyAlignment="1">
      <alignment horizontal="center" vertical="center"/>
    </xf>
    <xf numFmtId="172" fontId="13" fillId="4" borderId="26" xfId="0" applyNumberFormat="1" applyFont="1" applyFill="1" applyBorder="1" applyAlignment="1">
      <alignment horizontal="center" vertical="center"/>
    </xf>
    <xf numFmtId="172" fontId="13" fillId="8" borderId="27" xfId="0" applyNumberFormat="1" applyFont="1" applyFill="1" applyBorder="1" applyAlignment="1">
      <alignment horizontal="right" vertical="center"/>
    </xf>
    <xf numFmtId="172" fontId="13" fillId="8" borderId="28" xfId="0" applyNumberFormat="1" applyFont="1" applyFill="1" applyBorder="1" applyAlignment="1">
      <alignment horizontal="center" vertical="center"/>
    </xf>
    <xf numFmtId="172" fontId="13" fillId="8" borderId="29" xfId="0" applyNumberFormat="1" applyFont="1" applyFill="1" applyBorder="1" applyAlignment="1">
      <alignment horizontal="center" vertical="center"/>
    </xf>
    <xf numFmtId="172" fontId="13" fillId="8" borderId="30" xfId="0" applyNumberFormat="1" applyFont="1" applyFill="1" applyBorder="1" applyAlignment="1">
      <alignment horizontal="center" vertical="center"/>
    </xf>
    <xf numFmtId="172" fontId="13" fillId="8" borderId="24" xfId="0" applyNumberFormat="1" applyFont="1" applyFill="1" applyBorder="1" applyAlignment="1">
      <alignment horizontal="center" vertical="center"/>
    </xf>
    <xf numFmtId="172" fontId="13" fillId="8" borderId="25" xfId="0" applyNumberFormat="1" applyFont="1" applyFill="1" applyBorder="1" applyAlignment="1">
      <alignment horizontal="center" vertical="center"/>
    </xf>
    <xf numFmtId="172" fontId="13" fillId="8" borderId="26" xfId="0" applyNumberFormat="1" applyFont="1" applyFill="1" applyBorder="1" applyAlignment="1">
      <alignment horizontal="center" vertical="center"/>
    </xf>
    <xf numFmtId="172" fontId="24" fillId="0" borderId="15" xfId="0" applyNumberFormat="1" applyFont="1" applyFill="1" applyBorder="1" applyAlignment="1">
      <alignment horizontal="center" vertical="center"/>
    </xf>
    <xf numFmtId="172" fontId="24" fillId="0" borderId="16" xfId="0" applyNumberFormat="1" applyFont="1" applyFill="1" applyBorder="1" applyAlignment="1">
      <alignment horizontal="center" vertical="center"/>
    </xf>
    <xf numFmtId="172" fontId="24" fillId="0" borderId="17" xfId="0" applyNumberFormat="1" applyFont="1" applyFill="1" applyBorder="1" applyAlignment="1">
      <alignment horizontal="center" vertical="center"/>
    </xf>
    <xf numFmtId="172" fontId="24" fillId="0" borderId="31" xfId="0" applyNumberFormat="1" applyFont="1" applyFill="1" applyBorder="1" applyAlignment="1">
      <alignment horizontal="center" vertical="center"/>
    </xf>
    <xf numFmtId="172" fontId="24" fillId="0" borderId="32" xfId="0" applyNumberFormat="1" applyFont="1" applyFill="1" applyBorder="1" applyAlignment="1">
      <alignment horizontal="center" vertical="center"/>
    </xf>
    <xf numFmtId="49" fontId="13" fillId="8" borderId="33" xfId="0" applyNumberFormat="1" applyFont="1" applyFill="1" applyBorder="1" applyAlignment="1">
      <alignment horizontal="center" vertical="center"/>
    </xf>
    <xf numFmtId="49" fontId="13" fillId="4" borderId="33" xfId="0" applyNumberFormat="1" applyFont="1" applyFill="1" applyBorder="1" applyAlignment="1">
      <alignment horizontal="center" vertical="center"/>
    </xf>
    <xf numFmtId="49" fontId="13" fillId="8" borderId="27" xfId="0" applyNumberFormat="1" applyFont="1" applyFill="1" applyBorder="1" applyAlignment="1">
      <alignment horizontal="center" vertical="center"/>
    </xf>
    <xf numFmtId="172" fontId="24" fillId="0" borderId="12" xfId="0" applyNumberFormat="1" applyFont="1" applyFill="1" applyBorder="1" applyAlignment="1">
      <alignment horizontal="center" vertical="center"/>
    </xf>
    <xf numFmtId="172" fontId="24" fillId="0" borderId="13" xfId="0" applyNumberFormat="1" applyFont="1" applyFill="1" applyBorder="1" applyAlignment="1">
      <alignment horizontal="center" vertical="center"/>
    </xf>
    <xf numFmtId="172" fontId="24" fillId="0" borderId="14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 vertical="center" wrapText="1"/>
    </xf>
    <xf numFmtId="49" fontId="24" fillId="0" borderId="11" xfId="0" applyNumberFormat="1" applyFont="1" applyFill="1" applyBorder="1" applyAlignment="1">
      <alignment horizontal="center" vertical="center"/>
    </xf>
    <xf numFmtId="172" fontId="24" fillId="0" borderId="34" xfId="0" applyNumberFormat="1" applyFont="1" applyFill="1" applyBorder="1" applyAlignment="1">
      <alignment horizontal="center" vertical="center"/>
    </xf>
    <xf numFmtId="172" fontId="24" fillId="0" borderId="35" xfId="0" applyNumberFormat="1" applyFont="1" applyFill="1" applyBorder="1" applyAlignment="1">
      <alignment horizontal="center" vertical="center"/>
    </xf>
    <xf numFmtId="172" fontId="24" fillId="0" borderId="36" xfId="0" applyNumberFormat="1" applyFont="1" applyFill="1" applyBorder="1" applyAlignment="1">
      <alignment horizontal="center" vertical="center"/>
    </xf>
    <xf numFmtId="49" fontId="13" fillId="0" borderId="20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49" fontId="15" fillId="0" borderId="22" xfId="0" applyNumberFormat="1" applyFont="1" applyFill="1" applyBorder="1" applyAlignment="1">
      <alignment horizontal="center" vertical="center"/>
    </xf>
    <xf numFmtId="49" fontId="13" fillId="0" borderId="37" xfId="0" applyNumberFormat="1" applyFont="1" applyFill="1" applyBorder="1" applyAlignment="1">
      <alignment horizontal="center" vertical="center"/>
    </xf>
    <xf numFmtId="49" fontId="15" fillId="0" borderId="35" xfId="0" applyNumberFormat="1" applyFont="1" applyFill="1" applyBorder="1" applyAlignment="1">
      <alignment horizontal="left" vertical="center" wrapText="1"/>
    </xf>
    <xf numFmtId="49" fontId="15" fillId="0" borderId="5" xfId="0" applyNumberFormat="1" applyFont="1" applyBorder="1" applyAlignment="1">
      <alignment horizontal="center" vertical="center"/>
    </xf>
    <xf numFmtId="172" fontId="24" fillId="0" borderId="38" xfId="0" applyNumberFormat="1" applyFont="1" applyFill="1" applyBorder="1" applyAlignment="1">
      <alignment horizontal="center" vertical="center"/>
    </xf>
    <xf numFmtId="49" fontId="13" fillId="0" borderId="39" xfId="0" applyNumberFormat="1" applyFont="1" applyFill="1" applyBorder="1" applyAlignment="1">
      <alignment horizontal="center" vertical="center"/>
    </xf>
    <xf numFmtId="49" fontId="15" fillId="0" borderId="40" xfId="0" applyNumberFormat="1" applyFont="1" applyFill="1" applyBorder="1" applyAlignment="1">
      <alignment horizontal="center" vertical="center"/>
    </xf>
    <xf numFmtId="49" fontId="15" fillId="0" borderId="41" xfId="0" applyNumberFormat="1" applyFont="1" applyFill="1" applyBorder="1" applyAlignment="1">
      <alignment horizontal="center" vertical="center"/>
    </xf>
    <xf numFmtId="49" fontId="24" fillId="0" borderId="7" xfId="0" applyNumberFormat="1" applyFont="1" applyFill="1" applyBorder="1" applyAlignment="1">
      <alignment horizontal="center" vertical="center"/>
    </xf>
    <xf numFmtId="172" fontId="24" fillId="0" borderId="24" xfId="0" applyNumberFormat="1" applyFont="1" applyFill="1" applyBorder="1" applyAlignment="1">
      <alignment horizontal="center" vertical="center"/>
    </xf>
    <xf numFmtId="172" fontId="24" fillId="0" borderId="25" xfId="0" applyNumberFormat="1" applyFont="1" applyFill="1" applyBorder="1" applyAlignment="1">
      <alignment horizontal="center" vertical="center"/>
    </xf>
    <xf numFmtId="172" fontId="24" fillId="0" borderId="26" xfId="0" applyNumberFormat="1" applyFont="1" applyFill="1" applyBorder="1" applyAlignment="1">
      <alignment horizontal="center" vertical="center"/>
    </xf>
    <xf numFmtId="172" fontId="13" fillId="8" borderId="23" xfId="0" applyNumberFormat="1" applyFont="1" applyFill="1" applyBorder="1" applyAlignment="1">
      <alignment horizontal="right" vertical="center"/>
    </xf>
    <xf numFmtId="49" fontId="13" fillId="0" borderId="39" xfId="0" applyNumberFormat="1" applyFont="1" applyBorder="1" applyAlignment="1">
      <alignment horizontal="center" vertical="center"/>
    </xf>
    <xf numFmtId="0" fontId="15" fillId="0" borderId="40" xfId="0" applyFont="1" applyFill="1" applyBorder="1" applyAlignment="1">
      <alignment horizontal="left" vertical="center" wrapText="1"/>
    </xf>
    <xf numFmtId="49" fontId="24" fillId="0" borderId="42" xfId="0" applyNumberFormat="1" applyFont="1" applyFill="1" applyBorder="1" applyAlignment="1">
      <alignment horizontal="center" vertical="center"/>
    </xf>
    <xf numFmtId="49" fontId="15" fillId="0" borderId="43" xfId="0" applyNumberFormat="1" applyFont="1" applyFill="1" applyBorder="1" applyAlignment="1">
      <alignment horizontal="left" vertical="center" wrapText="1"/>
    </xf>
    <xf numFmtId="49" fontId="15" fillId="0" borderId="44" xfId="0" applyNumberFormat="1" applyFont="1" applyFill="1" applyBorder="1" applyAlignment="1">
      <alignment horizontal="left" vertical="center" wrapText="1"/>
    </xf>
    <xf numFmtId="172" fontId="15" fillId="0" borderId="45" xfId="0" applyNumberFormat="1" applyFont="1" applyFill="1" applyBorder="1" applyAlignment="1">
      <alignment horizontal="left" vertical="center" wrapText="1"/>
    </xf>
    <xf numFmtId="172" fontId="13" fillId="4" borderId="39" xfId="0" applyNumberFormat="1" applyFont="1" applyFill="1" applyBorder="1" applyAlignment="1">
      <alignment horizontal="center" vertical="center"/>
    </xf>
    <xf numFmtId="172" fontId="13" fillId="4" borderId="40" xfId="0" applyNumberFormat="1" applyFont="1" applyFill="1" applyBorder="1" applyAlignment="1">
      <alignment horizontal="center" vertical="center"/>
    </xf>
    <xf numFmtId="172" fontId="13" fillId="4" borderId="41" xfId="0" applyNumberFormat="1" applyFont="1" applyFill="1" applyBorder="1" applyAlignment="1">
      <alignment horizontal="center" vertical="center"/>
    </xf>
    <xf numFmtId="172" fontId="15" fillId="25" borderId="31" xfId="0" applyNumberFormat="1" applyFont="1" applyFill="1" applyBorder="1" applyAlignment="1">
      <alignment horizontal="left" vertical="center" wrapText="1"/>
    </xf>
    <xf numFmtId="49" fontId="13" fillId="8" borderId="46" xfId="0" applyNumberFormat="1" applyFont="1" applyFill="1" applyBorder="1" applyAlignment="1">
      <alignment horizontal="center" vertical="center"/>
    </xf>
    <xf numFmtId="172" fontId="15" fillId="25" borderId="47" xfId="0" applyNumberFormat="1" applyFont="1" applyFill="1" applyBorder="1" applyAlignment="1">
      <alignment horizontal="left" vertical="center" wrapText="1"/>
    </xf>
    <xf numFmtId="172" fontId="15" fillId="0" borderId="34" xfId="0" applyNumberFormat="1" applyFont="1" applyFill="1" applyBorder="1" applyAlignment="1">
      <alignment horizontal="center" vertical="center"/>
    </xf>
    <xf numFmtId="172" fontId="15" fillId="0" borderId="35" xfId="0" applyNumberFormat="1" applyFont="1" applyFill="1" applyBorder="1" applyAlignment="1">
      <alignment horizontal="center" vertical="center"/>
    </xf>
    <xf numFmtId="172" fontId="15" fillId="0" borderId="36" xfId="0" applyNumberFormat="1" applyFont="1" applyFill="1" applyBorder="1" applyAlignment="1">
      <alignment horizontal="center" vertical="center"/>
    </xf>
    <xf numFmtId="49" fontId="13" fillId="0" borderId="24" xfId="0" applyNumberFormat="1" applyFont="1" applyFill="1" applyBorder="1" applyAlignment="1">
      <alignment horizontal="center" vertical="center"/>
    </xf>
    <xf numFmtId="49" fontId="15" fillId="0" borderId="48" xfId="0" applyNumberFormat="1" applyFont="1" applyFill="1" applyBorder="1" applyAlignment="1">
      <alignment horizontal="left" vertical="center" wrapText="1"/>
    </xf>
    <xf numFmtId="49" fontId="15" fillId="0" borderId="25" xfId="0" applyNumberFormat="1" applyFont="1" applyFill="1" applyBorder="1" applyAlignment="1">
      <alignment horizontal="center" vertical="center"/>
    </xf>
    <xf numFmtId="49" fontId="15" fillId="0" borderId="26" xfId="0" applyNumberFormat="1" applyFont="1" applyFill="1" applyBorder="1" applyAlignment="1">
      <alignment horizontal="center" vertical="center"/>
    </xf>
    <xf numFmtId="49" fontId="15" fillId="0" borderId="27" xfId="0" applyNumberFormat="1" applyFont="1" applyFill="1" applyBorder="1" applyAlignment="1">
      <alignment horizontal="center" vertical="center"/>
    </xf>
    <xf numFmtId="172" fontId="13" fillId="4" borderId="49" xfId="0" applyNumberFormat="1" applyFont="1" applyFill="1" applyBorder="1" applyAlignment="1">
      <alignment horizontal="center" vertical="center"/>
    </xf>
    <xf numFmtId="172" fontId="13" fillId="4" borderId="50" xfId="0" applyNumberFormat="1" applyFont="1" applyFill="1" applyBorder="1" applyAlignment="1">
      <alignment horizontal="center" vertical="center"/>
    </xf>
    <xf numFmtId="49" fontId="13" fillId="26" borderId="27" xfId="0" applyNumberFormat="1" applyFont="1" applyFill="1" applyBorder="1" applyAlignment="1">
      <alignment horizontal="center" vertical="center"/>
    </xf>
    <xf numFmtId="49" fontId="13" fillId="26" borderId="27" xfId="0" applyNumberFormat="1" applyFont="1" applyFill="1" applyBorder="1" applyAlignment="1">
      <alignment horizontal="right" vertical="center"/>
    </xf>
    <xf numFmtId="172" fontId="13" fillId="26" borderId="25" xfId="0" applyNumberFormat="1" applyFont="1" applyFill="1" applyBorder="1" applyAlignment="1">
      <alignment horizontal="center" vertical="center"/>
    </xf>
    <xf numFmtId="49" fontId="24" fillId="0" borderId="33" xfId="0" applyNumberFormat="1" applyFont="1" applyFill="1" applyBorder="1" applyAlignment="1">
      <alignment horizontal="center" vertical="center"/>
    </xf>
    <xf numFmtId="49" fontId="24" fillId="0" borderId="51" xfId="0" applyNumberFormat="1" applyFont="1" applyFill="1" applyBorder="1" applyAlignment="1">
      <alignment horizontal="center" vertical="center"/>
    </xf>
    <xf numFmtId="49" fontId="13" fillId="8" borderId="7" xfId="0" applyNumberFormat="1" applyFont="1" applyFill="1" applyBorder="1" applyAlignment="1">
      <alignment horizontal="center" vertical="center"/>
    </xf>
    <xf numFmtId="49" fontId="15" fillId="0" borderId="51" xfId="0" applyNumberFormat="1" applyFont="1" applyBorder="1" applyAlignment="1">
      <alignment horizontal="center" vertical="center"/>
    </xf>
    <xf numFmtId="172" fontId="25" fillId="29" borderId="9" xfId="0" applyNumberFormat="1" applyFont="1" applyFill="1" applyBorder="1" applyAlignment="1">
      <alignment horizontal="center" vertical="center"/>
    </xf>
    <xf numFmtId="172" fontId="25" fillId="29" borderId="52" xfId="0" applyNumberFormat="1" applyFont="1" applyFill="1" applyBorder="1" applyAlignment="1">
      <alignment horizontal="center" vertical="center"/>
    </xf>
    <xf numFmtId="172" fontId="25" fillId="29" borderId="53" xfId="0" applyNumberFormat="1" applyFont="1" applyFill="1" applyBorder="1" applyAlignment="1">
      <alignment horizontal="center" vertical="center"/>
    </xf>
    <xf numFmtId="172" fontId="13" fillId="4" borderId="54" xfId="0" applyNumberFormat="1" applyFont="1" applyFill="1" applyBorder="1" applyAlignment="1">
      <alignment horizontal="center" vertical="center"/>
    </xf>
    <xf numFmtId="172" fontId="13" fillId="8" borderId="54" xfId="0" applyNumberFormat="1" applyFont="1" applyFill="1" applyBorder="1" applyAlignment="1">
      <alignment horizontal="center" vertical="center"/>
    </xf>
    <xf numFmtId="172" fontId="13" fillId="8" borderId="49" xfId="0" applyNumberFormat="1" applyFont="1" applyFill="1" applyBorder="1" applyAlignment="1">
      <alignment horizontal="center" vertical="center"/>
    </xf>
    <xf numFmtId="49" fontId="24" fillId="0" borderId="27" xfId="0" applyNumberFormat="1" applyFont="1" applyFill="1" applyBorder="1" applyAlignment="1">
      <alignment horizontal="center" vertical="center"/>
    </xf>
    <xf numFmtId="49" fontId="25" fillId="29" borderId="7" xfId="0" applyNumberFormat="1" applyFont="1" applyFill="1" applyBorder="1" applyAlignment="1">
      <alignment horizontal="center" vertical="center"/>
    </xf>
    <xf numFmtId="49" fontId="13" fillId="29" borderId="44" xfId="0" applyNumberFormat="1" applyFont="1" applyFill="1" applyBorder="1" applyAlignment="1">
      <alignment horizontal="left" vertical="center"/>
    </xf>
    <xf numFmtId="172" fontId="13" fillId="26" borderId="54" xfId="0" applyNumberFormat="1" applyFont="1" applyFill="1" applyBorder="1" applyAlignment="1">
      <alignment horizontal="center" vertical="center"/>
    </xf>
    <xf numFmtId="172" fontId="13" fillId="26" borderId="49" xfId="0" applyNumberFormat="1" applyFont="1" applyFill="1" applyBorder="1" applyAlignment="1">
      <alignment horizontal="center" vertical="center"/>
    </xf>
    <xf numFmtId="172" fontId="25" fillId="29" borderId="55" xfId="0" applyNumberFormat="1" applyFont="1" applyFill="1" applyBorder="1" applyAlignment="1">
      <alignment horizontal="center" vertical="center"/>
    </xf>
    <xf numFmtId="172" fontId="13" fillId="8" borderId="50" xfId="0" applyNumberFormat="1" applyFont="1" applyFill="1" applyBorder="1" applyAlignment="1">
      <alignment horizontal="center" vertical="center"/>
    </xf>
    <xf numFmtId="172" fontId="13" fillId="26" borderId="50" xfId="0" applyNumberFormat="1" applyFont="1" applyFill="1" applyBorder="1" applyAlignment="1">
      <alignment horizontal="center" vertical="center"/>
    </xf>
    <xf numFmtId="172" fontId="24" fillId="0" borderId="20" xfId="0" applyNumberFormat="1" applyFont="1" applyFill="1" applyBorder="1" applyAlignment="1">
      <alignment horizontal="center" vertical="center"/>
    </xf>
    <xf numFmtId="172" fontId="24" fillId="0" borderId="5" xfId="0" applyNumberFormat="1" applyFont="1" applyFill="1" applyBorder="1" applyAlignment="1">
      <alignment horizontal="center" vertical="center"/>
    </xf>
    <xf numFmtId="172" fontId="24" fillId="0" borderId="22" xfId="0" applyNumberFormat="1" applyFont="1" applyFill="1" applyBorder="1" applyAlignment="1">
      <alignment horizontal="center" vertical="center"/>
    </xf>
    <xf numFmtId="49" fontId="13" fillId="4" borderId="54" xfId="0" applyNumberFormat="1" applyFont="1" applyFill="1" applyBorder="1" applyAlignment="1">
      <alignment horizontal="right" vertical="center"/>
    </xf>
    <xf numFmtId="49" fontId="13" fillId="29" borderId="52" xfId="0" applyNumberFormat="1" applyFont="1" applyFill="1" applyBorder="1" applyAlignment="1">
      <alignment horizontal="center" vertical="center"/>
    </xf>
    <xf numFmtId="172" fontId="25" fillId="29" borderId="24" xfId="0" applyNumberFormat="1" applyFont="1" applyFill="1" applyBorder="1" applyAlignment="1">
      <alignment horizontal="center" vertical="center"/>
    </xf>
    <xf numFmtId="172" fontId="25" fillId="29" borderId="25" xfId="0" applyNumberFormat="1" applyFont="1" applyFill="1" applyBorder="1" applyAlignment="1">
      <alignment horizontal="center" vertical="center"/>
    </xf>
    <xf numFmtId="172" fontId="25" fillId="29" borderId="26" xfId="0" applyNumberFormat="1" applyFont="1" applyFill="1" applyBorder="1" applyAlignment="1">
      <alignment horizontal="center" vertical="center"/>
    </xf>
    <xf numFmtId="172" fontId="25" fillId="29" borderId="48" xfId="0" applyNumberFormat="1" applyFont="1" applyFill="1" applyBorder="1" applyAlignment="1">
      <alignment horizontal="center" vertical="center"/>
    </xf>
    <xf numFmtId="172" fontId="13" fillId="4" borderId="48" xfId="0" applyNumberFormat="1" applyFont="1" applyFill="1" applyBorder="1" applyAlignment="1">
      <alignment horizontal="center" vertical="center"/>
    </xf>
    <xf numFmtId="172" fontId="24" fillId="0" borderId="56" xfId="0" applyNumberFormat="1" applyFont="1" applyFill="1" applyBorder="1" applyAlignment="1">
      <alignment horizontal="center" vertical="center"/>
    </xf>
    <xf numFmtId="49" fontId="13" fillId="8" borderId="6" xfId="0" applyNumberFormat="1" applyFont="1" applyFill="1" applyBorder="1" applyAlignment="1">
      <alignment horizontal="center" vertical="center"/>
    </xf>
    <xf numFmtId="49" fontId="13" fillId="8" borderId="33" xfId="0" applyNumberFormat="1" applyFont="1" applyFill="1" applyBorder="1" applyAlignment="1">
      <alignment horizontal="center" vertical="center"/>
    </xf>
    <xf numFmtId="49" fontId="13" fillId="4" borderId="6" xfId="0" applyNumberFormat="1" applyFont="1" applyFill="1" applyBorder="1" applyAlignment="1">
      <alignment horizontal="center" vertical="center"/>
    </xf>
    <xf numFmtId="49" fontId="13" fillId="4" borderId="33" xfId="0" applyNumberFormat="1" applyFont="1" applyFill="1" applyBorder="1" applyAlignment="1">
      <alignment horizontal="center" vertical="center"/>
    </xf>
    <xf numFmtId="49" fontId="13" fillId="0" borderId="20" xfId="0" applyNumberFormat="1" applyFont="1" applyBorder="1" applyAlignment="1">
      <alignment horizontal="center" vertical="center"/>
    </xf>
    <xf numFmtId="49" fontId="13" fillId="0" borderId="37" xfId="0" applyNumberFormat="1" applyFont="1" applyBorder="1" applyAlignment="1">
      <alignment horizontal="center" vertical="center"/>
    </xf>
    <xf numFmtId="0" fontId="19" fillId="26" borderId="54" xfId="0" applyFont="1" applyFill="1" applyBorder="1" applyAlignment="1">
      <alignment horizontal="left" vertical="center" wrapText="1"/>
    </xf>
    <xf numFmtId="0" fontId="19" fillId="26" borderId="57" xfId="0" applyFont="1" applyFill="1" applyBorder="1" applyAlignment="1">
      <alignment horizontal="left" vertical="center" wrapText="1"/>
    </xf>
    <xf numFmtId="0" fontId="19" fillId="26" borderId="50" xfId="0" applyFont="1" applyFill="1" applyBorder="1" applyAlignment="1">
      <alignment horizontal="left" vertical="center" wrapText="1"/>
    </xf>
    <xf numFmtId="0" fontId="15" fillId="0" borderId="19" xfId="0" applyFont="1" applyFill="1" applyBorder="1" applyAlignment="1">
      <alignment horizontal="center" vertical="center" textRotation="90" wrapText="1"/>
    </xf>
    <xf numFmtId="0" fontId="15" fillId="0" borderId="68" xfId="0" applyFont="1" applyFill="1" applyBorder="1" applyAlignment="1">
      <alignment horizontal="center" vertical="center" textRotation="90" wrapText="1"/>
    </xf>
    <xf numFmtId="0" fontId="15" fillId="0" borderId="60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69" xfId="0" applyFont="1" applyBorder="1" applyAlignment="1">
      <alignment horizontal="center" vertical="center" wrapText="1"/>
    </xf>
    <xf numFmtId="0" fontId="15" fillId="0" borderId="64" xfId="0" applyFont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58" xfId="0" applyFont="1" applyFill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center" textRotation="90" wrapText="1"/>
    </xf>
    <xf numFmtId="0" fontId="15" fillId="0" borderId="20" xfId="0" applyFont="1" applyBorder="1" applyAlignment="1">
      <alignment horizontal="center" vertical="center" textRotation="90" wrapText="1"/>
    </xf>
    <xf numFmtId="0" fontId="15" fillId="0" borderId="9" xfId="0" applyFont="1" applyBorder="1" applyAlignment="1">
      <alignment horizontal="center" vertical="center" textRotation="90" wrapText="1"/>
    </xf>
    <xf numFmtId="0" fontId="15" fillId="0" borderId="16" xfId="0" applyFont="1" applyBorder="1" applyAlignment="1">
      <alignment horizontal="center" vertical="center" textRotation="90" wrapText="1"/>
    </xf>
    <xf numFmtId="0" fontId="15" fillId="0" borderId="13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9" xfId="0" applyNumberFormat="1" applyFont="1" applyBorder="1" applyAlignment="1">
      <alignment horizontal="center" vertical="center" textRotation="90" wrapText="1"/>
    </xf>
    <xf numFmtId="0" fontId="15" fillId="0" borderId="16" xfId="0" applyNumberFormat="1" applyFont="1" applyBorder="1" applyAlignment="1">
      <alignment horizontal="center" vertical="center" textRotation="90" wrapText="1"/>
    </xf>
    <xf numFmtId="0" fontId="15" fillId="0" borderId="13" xfId="0" applyNumberFormat="1" applyFont="1" applyBorder="1" applyAlignment="1">
      <alignment horizontal="center" vertical="center" textRotation="90" wrapText="1"/>
    </xf>
    <xf numFmtId="0" fontId="15" fillId="0" borderId="5" xfId="0" applyNumberFormat="1" applyFont="1" applyBorder="1" applyAlignment="1">
      <alignment horizontal="center" vertical="center" textRotation="90" wrapText="1"/>
    </xf>
    <xf numFmtId="0" fontId="18" fillId="0" borderId="0" xfId="0" applyFont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center" vertical="center" textRotation="90" wrapText="1"/>
    </xf>
    <xf numFmtId="0" fontId="15" fillId="0" borderId="15" xfId="0" applyFont="1" applyBorder="1" applyAlignment="1">
      <alignment horizontal="center" vertical="center" textRotation="90" wrapText="1"/>
    </xf>
    <xf numFmtId="0" fontId="15" fillId="0" borderId="62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textRotation="90" wrapText="1"/>
    </xf>
    <xf numFmtId="0" fontId="15" fillId="0" borderId="33" xfId="0" applyFont="1" applyBorder="1" applyAlignment="1">
      <alignment horizontal="center" vertical="center" textRotation="90" wrapText="1"/>
    </xf>
    <xf numFmtId="0" fontId="15" fillId="0" borderId="70" xfId="0" applyFont="1" applyBorder="1" applyAlignment="1">
      <alignment horizontal="center" vertical="center" textRotation="90" wrapText="1"/>
    </xf>
    <xf numFmtId="0" fontId="15" fillId="0" borderId="71" xfId="0" applyFont="1" applyBorder="1" applyAlignment="1">
      <alignment horizontal="center" vertical="center" textRotation="90" wrapText="1"/>
    </xf>
    <xf numFmtId="0" fontId="15" fillId="0" borderId="62" xfId="0" applyFont="1" applyBorder="1" applyAlignment="1">
      <alignment horizontal="center" vertical="center" textRotation="90" wrapText="1"/>
    </xf>
    <xf numFmtId="0" fontId="15" fillId="0" borderId="45" xfId="0" applyFont="1" applyBorder="1" applyAlignment="1">
      <alignment horizontal="center" vertical="center" textRotation="90" wrapText="1"/>
    </xf>
    <xf numFmtId="0" fontId="15" fillId="0" borderId="9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top" wrapText="1"/>
    </xf>
    <xf numFmtId="0" fontId="10" fillId="0" borderId="67" xfId="0" applyFont="1" applyBorder="1" applyAlignment="1">
      <alignment horizontal="center" vertical="top"/>
    </xf>
    <xf numFmtId="0" fontId="18" fillId="0" borderId="0" xfId="0" applyFont="1" applyBorder="1" applyAlignment="1">
      <alignment horizontal="left" vertical="top"/>
    </xf>
    <xf numFmtId="0" fontId="15" fillId="0" borderId="61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textRotation="90" wrapText="1"/>
    </xf>
    <xf numFmtId="0" fontId="15" fillId="0" borderId="22" xfId="0" applyFont="1" applyFill="1" applyBorder="1" applyAlignment="1">
      <alignment horizontal="center" vertical="center" textRotation="90" wrapText="1"/>
    </xf>
    <xf numFmtId="49" fontId="13" fillId="4" borderId="24" xfId="0" applyNumberFormat="1" applyFont="1" applyFill="1" applyBorder="1" applyAlignment="1">
      <alignment horizontal="right" vertical="center"/>
    </xf>
    <xf numFmtId="49" fontId="13" fillId="4" borderId="25" xfId="0" applyNumberFormat="1" applyFont="1" applyFill="1" applyBorder="1" applyAlignment="1">
      <alignment horizontal="right" vertical="center"/>
    </xf>
    <xf numFmtId="49" fontId="13" fillId="4" borderId="26" xfId="0" applyNumberFormat="1" applyFont="1" applyFill="1" applyBorder="1" applyAlignment="1">
      <alignment horizontal="right" vertical="center"/>
    </xf>
    <xf numFmtId="49" fontId="13" fillId="4" borderId="54" xfId="0" applyNumberFormat="1" applyFont="1" applyFill="1" applyBorder="1" applyAlignment="1">
      <alignment horizontal="left" vertical="center"/>
    </xf>
    <xf numFmtId="49" fontId="13" fillId="4" borderId="57" xfId="0" applyNumberFormat="1" applyFont="1" applyFill="1" applyBorder="1" applyAlignment="1">
      <alignment horizontal="left" vertical="center"/>
    </xf>
    <xf numFmtId="49" fontId="13" fillId="4" borderId="50" xfId="0" applyNumberFormat="1" applyFont="1" applyFill="1" applyBorder="1" applyAlignment="1">
      <alignment horizontal="left" vertical="center"/>
    </xf>
    <xf numFmtId="172" fontId="13" fillId="8" borderId="54" xfId="0" applyNumberFormat="1" applyFont="1" applyFill="1" applyBorder="1" applyAlignment="1">
      <alignment horizontal="left" vertical="center"/>
    </xf>
    <xf numFmtId="172" fontId="13" fillId="8" borderId="57" xfId="0" applyNumberFormat="1" applyFont="1" applyFill="1" applyBorder="1" applyAlignment="1">
      <alignment horizontal="left" vertical="center"/>
    </xf>
    <xf numFmtId="172" fontId="13" fillId="8" borderId="50" xfId="0" applyNumberFormat="1" applyFont="1" applyFill="1" applyBorder="1" applyAlignment="1">
      <alignment horizontal="left" vertical="center"/>
    </xf>
    <xf numFmtId="49" fontId="13" fillId="4" borderId="49" xfId="0" applyNumberFormat="1" applyFont="1" applyFill="1" applyBorder="1" applyAlignment="1">
      <alignment horizontal="right" vertical="center"/>
    </xf>
    <xf numFmtId="49" fontId="13" fillId="4" borderId="67" xfId="0" applyNumberFormat="1" applyFont="1" applyFill="1" applyBorder="1" applyAlignment="1">
      <alignment horizontal="left" vertical="center"/>
    </xf>
    <xf numFmtId="49" fontId="13" fillId="4" borderId="68" xfId="0" applyNumberFormat="1" applyFont="1" applyFill="1" applyBorder="1" applyAlignment="1">
      <alignment horizontal="left" vertical="center"/>
    </xf>
    <xf numFmtId="172" fontId="13" fillId="8" borderId="49" xfId="0" applyNumberFormat="1" applyFont="1" applyFill="1" applyBorder="1" applyAlignment="1">
      <alignment horizontal="right" vertical="center"/>
    </xf>
    <xf numFmtId="172" fontId="13" fillId="8" borderId="25" xfId="0" applyNumberFormat="1" applyFont="1" applyFill="1" applyBorder="1" applyAlignment="1">
      <alignment horizontal="right" vertical="center"/>
    </xf>
    <xf numFmtId="172" fontId="13" fillId="8" borderId="48" xfId="0" applyNumberFormat="1" applyFont="1" applyFill="1" applyBorder="1" applyAlignment="1">
      <alignment horizontal="right" vertical="center"/>
    </xf>
    <xf numFmtId="49" fontId="15" fillId="0" borderId="41" xfId="0" applyNumberFormat="1" applyFont="1" applyBorder="1" applyAlignment="1">
      <alignment horizontal="center" vertical="center"/>
    </xf>
    <xf numFmtId="49" fontId="15" fillId="0" borderId="30" xfId="0" applyNumberFormat="1" applyFont="1" applyBorder="1" applyAlignment="1">
      <alignment horizontal="center" vertical="center"/>
    </xf>
    <xf numFmtId="49" fontId="15" fillId="0" borderId="40" xfId="0" applyNumberFormat="1" applyFont="1" applyBorder="1" applyAlignment="1">
      <alignment horizontal="center" vertical="center"/>
    </xf>
    <xf numFmtId="49" fontId="15" fillId="0" borderId="29" xfId="0" applyNumberFormat="1" applyFont="1" applyBorder="1" applyAlignment="1">
      <alignment horizontal="center" vertical="center"/>
    </xf>
    <xf numFmtId="49" fontId="13" fillId="26" borderId="65" xfId="0" applyNumberFormat="1" applyFont="1" applyFill="1" applyBorder="1" applyAlignment="1">
      <alignment horizontal="right" vertical="center"/>
    </xf>
    <xf numFmtId="49" fontId="13" fillId="26" borderId="29" xfId="0" applyNumberFormat="1" applyFont="1" applyFill="1" applyBorder="1" applyAlignment="1">
      <alignment horizontal="right" vertical="center"/>
    </xf>
    <xf numFmtId="49" fontId="13" fillId="26" borderId="66" xfId="0" applyNumberFormat="1" applyFont="1" applyFill="1" applyBorder="1" applyAlignment="1">
      <alignment horizontal="right" vertical="center"/>
    </xf>
    <xf numFmtId="49" fontId="15" fillId="0" borderId="40" xfId="0" applyNumberFormat="1" applyFont="1" applyFill="1" applyBorder="1" applyAlignment="1">
      <alignment horizontal="center" vertical="center"/>
    </xf>
    <xf numFmtId="49" fontId="15" fillId="0" borderId="58" xfId="0" applyNumberFormat="1" applyFont="1" applyFill="1" applyBorder="1" applyAlignment="1">
      <alignment horizontal="center" vertical="center"/>
    </xf>
    <xf numFmtId="49" fontId="15" fillId="0" borderId="29" xfId="0" applyNumberFormat="1" applyFont="1" applyFill="1" applyBorder="1" applyAlignment="1">
      <alignment horizontal="center" vertical="center"/>
    </xf>
    <xf numFmtId="49" fontId="13" fillId="4" borderId="54" xfId="0" applyNumberFormat="1" applyFont="1" applyFill="1" applyBorder="1" applyAlignment="1">
      <alignment horizontal="right" vertical="center"/>
    </xf>
    <xf numFmtId="49" fontId="13" fillId="4" borderId="57" xfId="0" applyNumberFormat="1" applyFont="1" applyFill="1" applyBorder="1" applyAlignment="1">
      <alignment horizontal="right" vertical="center"/>
    </xf>
    <xf numFmtId="49" fontId="13" fillId="4" borderId="50" xfId="0" applyNumberFormat="1" applyFont="1" applyFill="1" applyBorder="1" applyAlignment="1">
      <alignment horizontal="right" vertical="center"/>
    </xf>
    <xf numFmtId="49" fontId="13" fillId="4" borderId="27" xfId="0" applyNumberFormat="1" applyFont="1" applyFill="1" applyBorder="1" applyAlignment="1">
      <alignment horizontal="center" vertical="center"/>
    </xf>
    <xf numFmtId="49" fontId="13" fillId="4" borderId="28" xfId="0" applyNumberFormat="1" applyFont="1" applyFill="1" applyBorder="1" applyAlignment="1">
      <alignment horizontal="right" vertical="center"/>
    </xf>
    <xf numFmtId="49" fontId="13" fillId="4" borderId="29" xfId="0" applyNumberFormat="1" applyFont="1" applyFill="1" applyBorder="1" applyAlignment="1">
      <alignment horizontal="right" vertical="center"/>
    </xf>
    <xf numFmtId="49" fontId="13" fillId="4" borderId="30" xfId="0" applyNumberFormat="1" applyFont="1" applyFill="1" applyBorder="1" applyAlignment="1">
      <alignment horizontal="right" vertical="center"/>
    </xf>
    <xf numFmtId="49" fontId="15" fillId="0" borderId="41" xfId="0" applyNumberFormat="1" applyFont="1" applyFill="1" applyBorder="1" applyAlignment="1">
      <alignment horizontal="center" vertical="center"/>
    </xf>
    <xf numFmtId="49" fontId="15" fillId="0" borderId="59" xfId="0" applyNumberFormat="1" applyFont="1" applyFill="1" applyBorder="1" applyAlignment="1">
      <alignment horizontal="center" vertical="center"/>
    </xf>
    <xf numFmtId="49" fontId="15" fillId="0" borderId="30" xfId="0" applyNumberFormat="1" applyFont="1" applyFill="1" applyBorder="1" applyAlignment="1">
      <alignment horizontal="center" vertical="center"/>
    </xf>
    <xf numFmtId="0" fontId="13" fillId="8" borderId="43" xfId="0" applyFont="1" applyFill="1" applyBorder="1" applyAlignment="1">
      <alignment horizontal="left" vertical="center"/>
    </xf>
    <xf numFmtId="0" fontId="13" fillId="8" borderId="57" xfId="0" applyFont="1" applyFill="1" applyBorder="1" applyAlignment="1">
      <alignment horizontal="left" vertical="center"/>
    </xf>
    <xf numFmtId="0" fontId="13" fillId="8" borderId="50" xfId="0" applyFont="1" applyFill="1" applyBorder="1" applyAlignment="1">
      <alignment horizontal="left" vertical="center"/>
    </xf>
    <xf numFmtId="49" fontId="15" fillId="0" borderId="40" xfId="0" applyNumberFormat="1" applyFont="1" applyBorder="1" applyAlignment="1">
      <alignment horizontal="center" vertical="center" wrapText="1"/>
    </xf>
    <xf numFmtId="49" fontId="15" fillId="0" borderId="29" xfId="0" applyNumberFormat="1" applyFont="1" applyBorder="1" applyAlignment="1">
      <alignment horizontal="center" vertical="center" wrapText="1"/>
    </xf>
    <xf numFmtId="0" fontId="13" fillId="0" borderId="63" xfId="0" applyFont="1" applyFill="1" applyBorder="1" applyAlignment="1">
      <alignment horizontal="left" vertical="center" wrapText="1"/>
    </xf>
    <xf numFmtId="0" fontId="13" fillId="0" borderId="64" xfId="0" applyFont="1" applyFill="1" applyBorder="1" applyAlignment="1">
      <alignment horizontal="left" vertical="center" wrapText="1"/>
    </xf>
    <xf numFmtId="0" fontId="13" fillId="4" borderId="43" xfId="0" applyFont="1" applyFill="1" applyBorder="1" applyAlignment="1">
      <alignment horizontal="left" vertical="center" wrapText="1"/>
    </xf>
    <xf numFmtId="0" fontId="13" fillId="4" borderId="61" xfId="0" applyFont="1" applyFill="1" applyBorder="1" applyAlignment="1">
      <alignment horizontal="left" vertical="center" wrapText="1"/>
    </xf>
    <xf numFmtId="172" fontId="13" fillId="8" borderId="60" xfId="0" applyNumberFormat="1" applyFont="1" applyFill="1" applyBorder="1" applyAlignment="1">
      <alignment horizontal="left" vertical="center"/>
    </xf>
    <xf numFmtId="172" fontId="13" fillId="8" borderId="43" xfId="0" applyNumberFormat="1" applyFont="1" applyFill="1" applyBorder="1" applyAlignment="1">
      <alignment horizontal="left" vertical="center"/>
    </xf>
    <xf numFmtId="172" fontId="13" fillId="8" borderId="61" xfId="0" applyNumberFormat="1" applyFont="1" applyFill="1" applyBorder="1" applyAlignment="1">
      <alignment horizontal="left" vertical="center"/>
    </xf>
    <xf numFmtId="49" fontId="15" fillId="0" borderId="58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49" fontId="13" fillId="4" borderId="57" xfId="0" applyNumberFormat="1" applyFont="1" applyFill="1" applyBorder="1" applyAlignment="1">
      <alignment horizontal="left" vertical="center" wrapText="1"/>
    </xf>
    <xf numFmtId="49" fontId="15" fillId="0" borderId="59" xfId="0" applyNumberFormat="1" applyFont="1" applyBorder="1" applyAlignment="1">
      <alignment horizontal="center" vertical="center"/>
    </xf>
    <xf numFmtId="49" fontId="15" fillId="0" borderId="17" xfId="0" applyNumberFormat="1" applyFont="1" applyBorder="1" applyAlignment="1">
      <alignment horizontal="center" vertical="center"/>
    </xf>
    <xf numFmtId="49" fontId="15" fillId="0" borderId="58" xfId="0" applyNumberFormat="1" applyFont="1" applyBorder="1" applyAlignment="1">
      <alignment horizontal="center" vertical="center" wrapText="1"/>
    </xf>
    <xf numFmtId="49" fontId="15" fillId="0" borderId="16" xfId="0" applyNumberFormat="1" applyFont="1" applyBorder="1" applyAlignment="1">
      <alignment horizontal="center" vertical="center" wrapText="1"/>
    </xf>
    <xf numFmtId="49" fontId="13" fillId="8" borderId="27" xfId="0" applyNumberFormat="1" applyFont="1" applyFill="1" applyBorder="1" applyAlignment="1">
      <alignment horizontal="center" vertical="center"/>
    </xf>
    <xf numFmtId="49" fontId="13" fillId="28" borderId="39" xfId="0" applyNumberFormat="1" applyFont="1" applyFill="1" applyBorder="1" applyAlignment="1">
      <alignment horizontal="center" vertical="center"/>
    </xf>
    <xf numFmtId="49" fontId="13" fillId="28" borderId="37" xfId="0" applyNumberFormat="1" applyFont="1" applyFill="1" applyBorder="1" applyAlignment="1">
      <alignment horizontal="center" vertical="center"/>
    </xf>
    <xf numFmtId="49" fontId="13" fillId="28" borderId="28" xfId="0" applyNumberFormat="1" applyFont="1" applyFill="1" applyBorder="1" applyAlignment="1">
      <alignment horizontal="center" vertical="center"/>
    </xf>
    <xf numFmtId="49" fontId="13" fillId="8" borderId="51" xfId="0" applyNumberFormat="1" applyFont="1" applyFill="1" applyBorder="1" applyAlignment="1">
      <alignment horizontal="center" vertical="center"/>
    </xf>
    <xf numFmtId="49" fontId="13" fillId="4" borderId="51" xfId="0" applyNumberFormat="1" applyFont="1" applyFill="1" applyBorder="1" applyAlignment="1">
      <alignment horizontal="center" vertical="center"/>
    </xf>
    <xf numFmtId="49" fontId="13" fillId="0" borderId="39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</cellXfs>
  <cellStyles count="3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Input" xfId="28"/>
    <cellStyle name="Įprastas" xfId="0" builtinId="0"/>
    <cellStyle name="Įprastas 2" xfId="29"/>
    <cellStyle name="Įprastas 2 2" xfId="30"/>
    <cellStyle name="Įprastas 3" xfId="31"/>
    <cellStyle name="Kablelis 2" xfId="32"/>
    <cellStyle name="Linked Cell" xfId="33"/>
    <cellStyle name="Neutral" xfId="34"/>
    <cellStyle name="Normal 2" xfId="35"/>
    <cellStyle name="Normal 3" xfId="36"/>
    <cellStyle name="Note" xfId="3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CC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65"/>
  <sheetViews>
    <sheetView tabSelected="1" view="pageBreakPreview" topLeftCell="B1" zoomScaleNormal="100" zoomScaleSheetLayoutView="100" workbookViewId="0">
      <selection activeCell="U47" sqref="U47"/>
    </sheetView>
  </sheetViews>
  <sheetFormatPr defaultRowHeight="11.25" x14ac:dyDescent="0.2"/>
  <cols>
    <col min="1" max="1" width="4.85546875" style="4" hidden="1" customWidth="1"/>
    <col min="2" max="2" width="0.140625" style="4" customWidth="1"/>
    <col min="3" max="3" width="4" style="2" customWidth="1"/>
    <col min="4" max="4" width="4.28515625" style="2" customWidth="1"/>
    <col min="5" max="5" width="5" style="2" customWidth="1"/>
    <col min="6" max="6" width="40" style="2" customWidth="1"/>
    <col min="7" max="7" width="7.28515625" style="2" customWidth="1"/>
    <col min="8" max="8" width="9" style="3" customWidth="1"/>
    <col min="9" max="9" width="8.5703125" style="3" customWidth="1"/>
    <col min="10" max="10" width="7" style="3" customWidth="1"/>
    <col min="11" max="11" width="7.140625" style="2" customWidth="1"/>
    <col min="12" max="12" width="7.42578125" style="2" customWidth="1"/>
    <col min="13" max="13" width="7.28515625" style="2" customWidth="1"/>
    <col min="14" max="14" width="7.140625" style="2" customWidth="1"/>
    <col min="15" max="15" width="7.28515625" style="2" customWidth="1"/>
    <col min="16" max="16" width="8" style="2" customWidth="1"/>
    <col min="17" max="17" width="7.85546875" style="2" customWidth="1"/>
    <col min="18" max="18" width="8" style="2" customWidth="1"/>
    <col min="19" max="19" width="7.42578125" style="2" customWidth="1"/>
    <col min="20" max="20" width="7.28515625" style="2" customWidth="1"/>
    <col min="21" max="21" width="7.42578125" style="2" customWidth="1"/>
    <col min="22" max="22" width="8.28515625" style="2" customWidth="1"/>
    <col min="23" max="16384" width="9.140625" style="4"/>
  </cols>
  <sheetData>
    <row r="1" spans="1:72" ht="81" customHeight="1" x14ac:dyDescent="0.2">
      <c r="A1" s="2"/>
      <c r="B1" s="2"/>
      <c r="F1" s="3"/>
      <c r="G1" s="3"/>
      <c r="I1" s="2"/>
      <c r="J1" s="2"/>
      <c r="O1" s="13"/>
      <c r="P1" s="13"/>
      <c r="Q1" s="13"/>
      <c r="R1" s="171" t="s">
        <v>71</v>
      </c>
      <c r="S1" s="171"/>
      <c r="T1" s="171"/>
      <c r="U1" s="171"/>
      <c r="V1" s="171"/>
    </row>
    <row r="2" spans="1:72" ht="36.75" customHeight="1" x14ac:dyDescent="0.2">
      <c r="A2" s="14"/>
      <c r="B2" s="14"/>
      <c r="C2" s="14"/>
      <c r="D2" s="187" t="s">
        <v>72</v>
      </c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4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</row>
    <row r="3" spans="1:72" ht="15.75" x14ac:dyDescent="0.2">
      <c r="A3" s="10"/>
      <c r="B3" s="10"/>
      <c r="C3" s="187" t="s">
        <v>59</v>
      </c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</row>
    <row r="4" spans="1:72" ht="17.25" customHeight="1" x14ac:dyDescent="0.2">
      <c r="A4" s="10"/>
      <c r="B4" s="10"/>
      <c r="C4" s="10"/>
      <c r="D4" s="10"/>
      <c r="E4" s="10"/>
      <c r="F4" s="11"/>
      <c r="G4" s="11"/>
      <c r="H4" s="11"/>
      <c r="I4" s="11"/>
      <c r="J4" s="11"/>
      <c r="K4" s="11"/>
      <c r="L4" s="11"/>
      <c r="M4" s="11"/>
      <c r="N4" s="10"/>
      <c r="O4" s="10"/>
      <c r="P4" s="10"/>
      <c r="Q4" s="10"/>
      <c r="R4" s="14"/>
      <c r="S4" s="172" t="s">
        <v>60</v>
      </c>
      <c r="T4" s="172"/>
      <c r="U4" s="172"/>
      <c r="V4" s="172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</row>
    <row r="5" spans="1:72" ht="15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2"/>
      <c r="S5" s="189" t="s">
        <v>61</v>
      </c>
      <c r="T5" s="189"/>
      <c r="U5" s="189"/>
      <c r="V5" s="189"/>
    </row>
    <row r="6" spans="1:72" ht="4.5" customHeight="1" thickBot="1" x14ac:dyDescent="0.25"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72" ht="17.25" customHeight="1" x14ac:dyDescent="0.2">
      <c r="C7" s="173" t="s">
        <v>0</v>
      </c>
      <c r="D7" s="163" t="s">
        <v>1</v>
      </c>
      <c r="E7" s="163" t="s">
        <v>2</v>
      </c>
      <c r="F7" s="183" t="s">
        <v>10</v>
      </c>
      <c r="G7" s="163" t="s">
        <v>3</v>
      </c>
      <c r="H7" s="167" t="s">
        <v>4</v>
      </c>
      <c r="I7" s="179" t="s">
        <v>9</v>
      </c>
      <c r="J7" s="177" t="s">
        <v>11</v>
      </c>
      <c r="K7" s="155" t="s">
        <v>73</v>
      </c>
      <c r="L7" s="156"/>
      <c r="M7" s="156"/>
      <c r="N7" s="156"/>
      <c r="O7" s="155" t="s">
        <v>74</v>
      </c>
      <c r="P7" s="156"/>
      <c r="Q7" s="156"/>
      <c r="R7" s="190"/>
      <c r="S7" s="155" t="s">
        <v>75</v>
      </c>
      <c r="T7" s="156"/>
      <c r="U7" s="156"/>
      <c r="V7" s="190"/>
    </row>
    <row r="8" spans="1:72" ht="11.25" customHeight="1" x14ac:dyDescent="0.2">
      <c r="C8" s="174"/>
      <c r="D8" s="164"/>
      <c r="E8" s="164"/>
      <c r="F8" s="184"/>
      <c r="G8" s="164"/>
      <c r="H8" s="168"/>
      <c r="I8" s="180"/>
      <c r="J8" s="178"/>
      <c r="K8" s="157"/>
      <c r="L8" s="158"/>
      <c r="M8" s="158"/>
      <c r="N8" s="158"/>
      <c r="O8" s="157"/>
      <c r="P8" s="158"/>
      <c r="Q8" s="158"/>
      <c r="R8" s="191"/>
      <c r="S8" s="157"/>
      <c r="T8" s="158"/>
      <c r="U8" s="158"/>
      <c r="V8" s="191"/>
    </row>
    <row r="9" spans="1:72" ht="19.5" customHeight="1" x14ac:dyDescent="0.2">
      <c r="C9" s="161"/>
      <c r="D9" s="165"/>
      <c r="E9" s="165"/>
      <c r="F9" s="185"/>
      <c r="G9" s="165"/>
      <c r="H9" s="169"/>
      <c r="I9" s="181"/>
      <c r="J9" s="178"/>
      <c r="K9" s="161" t="s">
        <v>5</v>
      </c>
      <c r="L9" s="175" t="s">
        <v>6</v>
      </c>
      <c r="M9" s="176"/>
      <c r="N9" s="153" t="s">
        <v>7</v>
      </c>
      <c r="O9" s="161" t="s">
        <v>5</v>
      </c>
      <c r="P9" s="175" t="s">
        <v>6</v>
      </c>
      <c r="Q9" s="176"/>
      <c r="R9" s="192" t="s">
        <v>7</v>
      </c>
      <c r="S9" s="161" t="s">
        <v>5</v>
      </c>
      <c r="T9" s="175" t="s">
        <v>6</v>
      </c>
      <c r="U9" s="176"/>
      <c r="V9" s="192" t="s">
        <v>7</v>
      </c>
    </row>
    <row r="10" spans="1:72" ht="79.5" customHeight="1" thickBot="1" x14ac:dyDescent="0.25">
      <c r="C10" s="162"/>
      <c r="D10" s="166"/>
      <c r="E10" s="166"/>
      <c r="F10" s="186"/>
      <c r="G10" s="166"/>
      <c r="H10" s="170"/>
      <c r="I10" s="182"/>
      <c r="J10" s="178"/>
      <c r="K10" s="162"/>
      <c r="L10" s="15" t="s">
        <v>5</v>
      </c>
      <c r="M10" s="16" t="s">
        <v>8</v>
      </c>
      <c r="N10" s="154"/>
      <c r="O10" s="162"/>
      <c r="P10" s="15" t="s">
        <v>5</v>
      </c>
      <c r="Q10" s="16" t="s">
        <v>8</v>
      </c>
      <c r="R10" s="193"/>
      <c r="S10" s="162"/>
      <c r="T10" s="15" t="s">
        <v>5</v>
      </c>
      <c r="U10" s="16" t="s">
        <v>8</v>
      </c>
      <c r="V10" s="193"/>
    </row>
    <row r="11" spans="1:72" ht="16.5" customHeight="1" thickBot="1" x14ac:dyDescent="0.25">
      <c r="C11" s="150" t="s">
        <v>22</v>
      </c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2"/>
    </row>
    <row r="12" spans="1:72" s="5" customFormat="1" ht="15" customHeight="1" thickBot="1" x14ac:dyDescent="0.25">
      <c r="C12" s="17" t="s">
        <v>15</v>
      </c>
      <c r="D12" s="229" t="s">
        <v>64</v>
      </c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1"/>
    </row>
    <row r="13" spans="1:72" s="5" customFormat="1" ht="15.75" customHeight="1" thickBot="1" x14ac:dyDescent="0.25">
      <c r="C13" s="18" t="s">
        <v>15</v>
      </c>
      <c r="D13" s="19" t="s">
        <v>15</v>
      </c>
      <c r="E13" s="236" t="s">
        <v>23</v>
      </c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236"/>
      <c r="U13" s="236"/>
      <c r="V13" s="237"/>
    </row>
    <row r="14" spans="1:72" s="5" customFormat="1" ht="13.5" thickBot="1" x14ac:dyDescent="0.25">
      <c r="C14" s="144" t="s">
        <v>15</v>
      </c>
      <c r="D14" s="146" t="s">
        <v>15</v>
      </c>
      <c r="E14" s="254" t="s">
        <v>15</v>
      </c>
      <c r="F14" s="234" t="s">
        <v>24</v>
      </c>
      <c r="G14" s="232" t="s">
        <v>41</v>
      </c>
      <c r="H14" s="211" t="s">
        <v>56</v>
      </c>
      <c r="I14" s="209" t="s">
        <v>55</v>
      </c>
      <c r="J14" s="137" t="s">
        <v>65</v>
      </c>
      <c r="K14" s="138">
        <f>K15+K16+K17+K19+K18</f>
        <v>612.80000000000007</v>
      </c>
      <c r="L14" s="139">
        <f t="shared" ref="L14:V14" si="0">L15+L16+L17+L19+L18</f>
        <v>612.80000000000007</v>
      </c>
      <c r="M14" s="139">
        <f t="shared" si="0"/>
        <v>479.4</v>
      </c>
      <c r="N14" s="141">
        <f t="shared" si="0"/>
        <v>0</v>
      </c>
      <c r="O14" s="138">
        <f t="shared" si="0"/>
        <v>634.60000000000014</v>
      </c>
      <c r="P14" s="139">
        <f t="shared" si="0"/>
        <v>634.60000000000014</v>
      </c>
      <c r="Q14" s="139">
        <f t="shared" si="0"/>
        <v>515</v>
      </c>
      <c r="R14" s="141">
        <f t="shared" si="0"/>
        <v>0</v>
      </c>
      <c r="S14" s="138">
        <f t="shared" si="0"/>
        <v>633.1</v>
      </c>
      <c r="T14" s="139">
        <f t="shared" si="0"/>
        <v>633.1</v>
      </c>
      <c r="U14" s="139">
        <f t="shared" si="0"/>
        <v>515</v>
      </c>
      <c r="V14" s="140">
        <f t="shared" si="0"/>
        <v>0</v>
      </c>
    </row>
    <row r="15" spans="1:72" s="5" customFormat="1" ht="25.5" customHeight="1" x14ac:dyDescent="0.2">
      <c r="C15" s="145"/>
      <c r="D15" s="147"/>
      <c r="E15" s="149"/>
      <c r="F15" s="235"/>
      <c r="G15" s="246"/>
      <c r="H15" s="241"/>
      <c r="I15" s="244"/>
      <c r="J15" s="118" t="s">
        <v>16</v>
      </c>
      <c r="K15" s="59">
        <v>589.1</v>
      </c>
      <c r="L15" s="60">
        <v>589.1</v>
      </c>
      <c r="M15" s="60">
        <v>479.4</v>
      </c>
      <c r="N15" s="81">
        <v>0</v>
      </c>
      <c r="O15" s="59">
        <v>595.70000000000005</v>
      </c>
      <c r="P15" s="60">
        <v>595.70000000000005</v>
      </c>
      <c r="Q15" s="60">
        <v>500.1</v>
      </c>
      <c r="R15" s="61">
        <v>0</v>
      </c>
      <c r="S15" s="59">
        <v>596</v>
      </c>
      <c r="T15" s="60">
        <v>596</v>
      </c>
      <c r="U15" s="60">
        <v>500.7</v>
      </c>
      <c r="V15" s="61">
        <v>0</v>
      </c>
    </row>
    <row r="16" spans="1:72" s="5" customFormat="1" ht="26.25" customHeight="1" x14ac:dyDescent="0.2">
      <c r="C16" s="145"/>
      <c r="D16" s="147"/>
      <c r="E16" s="149"/>
      <c r="F16" s="28" t="s">
        <v>66</v>
      </c>
      <c r="G16" s="246"/>
      <c r="H16" s="241"/>
      <c r="I16" s="244"/>
      <c r="J16" s="24" t="s">
        <v>46</v>
      </c>
      <c r="K16" s="29">
        <v>23.2</v>
      </c>
      <c r="L16" s="30">
        <v>23.2</v>
      </c>
      <c r="M16" s="30">
        <v>0</v>
      </c>
      <c r="N16" s="31">
        <v>0</v>
      </c>
      <c r="O16" s="25">
        <v>22.1</v>
      </c>
      <c r="P16" s="26">
        <v>22.1</v>
      </c>
      <c r="Q16" s="26">
        <v>0</v>
      </c>
      <c r="R16" s="27">
        <v>0</v>
      </c>
      <c r="S16" s="32">
        <v>22.1</v>
      </c>
      <c r="T16" s="33">
        <v>22.1</v>
      </c>
      <c r="U16" s="33">
        <v>0</v>
      </c>
      <c r="V16" s="34">
        <v>0</v>
      </c>
    </row>
    <row r="17" spans="3:22" s="5" customFormat="1" ht="41.25" customHeight="1" x14ac:dyDescent="0.2">
      <c r="C17" s="145"/>
      <c r="D17" s="147"/>
      <c r="E17" s="149"/>
      <c r="F17" s="35" t="s">
        <v>67</v>
      </c>
      <c r="G17" s="246"/>
      <c r="H17" s="241"/>
      <c r="I17" s="244"/>
      <c r="J17" s="24" t="s">
        <v>47</v>
      </c>
      <c r="K17" s="29">
        <v>0.5</v>
      </c>
      <c r="L17" s="30">
        <v>0.5</v>
      </c>
      <c r="M17" s="30">
        <v>0</v>
      </c>
      <c r="N17" s="31">
        <v>0</v>
      </c>
      <c r="O17" s="25">
        <v>1.6</v>
      </c>
      <c r="P17" s="26">
        <v>1.6</v>
      </c>
      <c r="Q17" s="26">
        <v>0</v>
      </c>
      <c r="R17" s="27">
        <v>0</v>
      </c>
      <c r="S17" s="32">
        <v>0.5</v>
      </c>
      <c r="T17" s="33">
        <v>0.5</v>
      </c>
      <c r="U17" s="33">
        <v>0</v>
      </c>
      <c r="V17" s="34">
        <v>0</v>
      </c>
    </row>
    <row r="18" spans="3:22" s="5" customFormat="1" ht="41.25" customHeight="1" x14ac:dyDescent="0.2">
      <c r="C18" s="145"/>
      <c r="D18" s="147"/>
      <c r="E18" s="149"/>
      <c r="F18" s="35" t="s">
        <v>68</v>
      </c>
      <c r="G18" s="246"/>
      <c r="H18" s="241"/>
      <c r="I18" s="244"/>
      <c r="J18" s="24" t="s">
        <v>69</v>
      </c>
      <c r="K18" s="29">
        <v>0</v>
      </c>
      <c r="L18" s="30">
        <v>0</v>
      </c>
      <c r="M18" s="30">
        <v>0</v>
      </c>
      <c r="N18" s="31">
        <v>0</v>
      </c>
      <c r="O18" s="25"/>
      <c r="P18" s="26"/>
      <c r="Q18" s="26"/>
      <c r="R18" s="27"/>
      <c r="S18" s="32">
        <v>0</v>
      </c>
      <c r="T18" s="33">
        <v>0</v>
      </c>
      <c r="U18" s="33">
        <v>0</v>
      </c>
      <c r="V18" s="34">
        <v>0</v>
      </c>
    </row>
    <row r="19" spans="3:22" s="5" customFormat="1" ht="26.25" customHeight="1" thickBot="1" x14ac:dyDescent="0.25">
      <c r="C19" s="252"/>
      <c r="D19" s="253"/>
      <c r="E19" s="255"/>
      <c r="F19" s="35" t="s">
        <v>79</v>
      </c>
      <c r="G19" s="247"/>
      <c r="H19" s="242"/>
      <c r="I19" s="245"/>
      <c r="J19" s="24" t="s">
        <v>16</v>
      </c>
      <c r="K19" s="25">
        <v>0</v>
      </c>
      <c r="L19" s="26">
        <v>0</v>
      </c>
      <c r="M19" s="26">
        <v>0</v>
      </c>
      <c r="N19" s="27">
        <v>0</v>
      </c>
      <c r="O19" s="25">
        <v>15.2</v>
      </c>
      <c r="P19" s="26">
        <v>15.2</v>
      </c>
      <c r="Q19" s="26">
        <v>14.9</v>
      </c>
      <c r="R19" s="27">
        <v>0</v>
      </c>
      <c r="S19" s="32">
        <v>14.5</v>
      </c>
      <c r="T19" s="33">
        <v>14.5</v>
      </c>
      <c r="U19" s="33">
        <v>14.3</v>
      </c>
      <c r="V19" s="34">
        <v>0</v>
      </c>
    </row>
    <row r="20" spans="3:22" s="5" customFormat="1" ht="26.25" customHeight="1" thickBot="1" x14ac:dyDescent="0.25">
      <c r="C20" s="36" t="s">
        <v>15</v>
      </c>
      <c r="D20" s="37" t="s">
        <v>15</v>
      </c>
      <c r="E20" s="38" t="s">
        <v>17</v>
      </c>
      <c r="F20" s="39" t="s">
        <v>25</v>
      </c>
      <c r="G20" s="40" t="s">
        <v>41</v>
      </c>
      <c r="H20" s="80" t="s">
        <v>42</v>
      </c>
      <c r="I20" s="41" t="s">
        <v>43</v>
      </c>
      <c r="J20" s="42" t="s">
        <v>16</v>
      </c>
      <c r="K20" s="44">
        <v>10</v>
      </c>
      <c r="L20" s="45">
        <v>10</v>
      </c>
      <c r="M20" s="45">
        <v>7.6</v>
      </c>
      <c r="N20" s="43">
        <v>0</v>
      </c>
      <c r="O20" s="44"/>
      <c r="P20" s="45"/>
      <c r="Q20" s="45"/>
      <c r="R20" s="43"/>
      <c r="S20" s="44"/>
      <c r="T20" s="45"/>
      <c r="U20" s="45"/>
      <c r="V20" s="43"/>
    </row>
    <row r="21" spans="3:22" s="5" customFormat="1" ht="14.25" customHeight="1" thickBot="1" x14ac:dyDescent="0.25">
      <c r="C21" s="46" t="s">
        <v>15</v>
      </c>
      <c r="D21" s="47" t="s">
        <v>15</v>
      </c>
      <c r="E21" s="194" t="s">
        <v>12</v>
      </c>
      <c r="F21" s="195"/>
      <c r="G21" s="195"/>
      <c r="H21" s="195"/>
      <c r="I21" s="196"/>
      <c r="J21" s="48"/>
      <c r="K21" s="122">
        <f t="shared" ref="K21:V21" si="1">K14+K20</f>
        <v>622.80000000000007</v>
      </c>
      <c r="L21" s="50">
        <f t="shared" si="1"/>
        <v>622.80000000000007</v>
      </c>
      <c r="M21" s="50">
        <f t="shared" si="1"/>
        <v>487</v>
      </c>
      <c r="N21" s="110">
        <f t="shared" si="1"/>
        <v>0</v>
      </c>
      <c r="O21" s="122">
        <f t="shared" si="1"/>
        <v>634.60000000000014</v>
      </c>
      <c r="P21" s="50">
        <f t="shared" si="1"/>
        <v>634.60000000000014</v>
      </c>
      <c r="Q21" s="50">
        <f t="shared" si="1"/>
        <v>515</v>
      </c>
      <c r="R21" s="110">
        <f t="shared" si="1"/>
        <v>0</v>
      </c>
      <c r="S21" s="122">
        <f t="shared" si="1"/>
        <v>633.1</v>
      </c>
      <c r="T21" s="50">
        <f t="shared" si="1"/>
        <v>633.1</v>
      </c>
      <c r="U21" s="50">
        <f t="shared" si="1"/>
        <v>515</v>
      </c>
      <c r="V21" s="111">
        <f t="shared" si="1"/>
        <v>0</v>
      </c>
    </row>
    <row r="22" spans="3:22" s="5" customFormat="1" ht="15.75" customHeight="1" thickBot="1" x14ac:dyDescent="0.25">
      <c r="C22" s="46" t="s">
        <v>15</v>
      </c>
      <c r="D22" s="206" t="s">
        <v>13</v>
      </c>
      <c r="E22" s="207"/>
      <c r="F22" s="207"/>
      <c r="G22" s="207"/>
      <c r="H22" s="207"/>
      <c r="I22" s="208"/>
      <c r="J22" s="52"/>
      <c r="K22" s="53">
        <f>K21</f>
        <v>622.80000000000007</v>
      </c>
      <c r="L22" s="54">
        <f t="shared" ref="L22:V22" si="2">L21</f>
        <v>622.80000000000007</v>
      </c>
      <c r="M22" s="54">
        <f t="shared" si="2"/>
        <v>487</v>
      </c>
      <c r="N22" s="55">
        <f t="shared" si="2"/>
        <v>0</v>
      </c>
      <c r="O22" s="56">
        <f>O21</f>
        <v>634.60000000000014</v>
      </c>
      <c r="P22" s="57">
        <f>P21</f>
        <v>634.60000000000014</v>
      </c>
      <c r="Q22" s="57">
        <f>Q21</f>
        <v>515</v>
      </c>
      <c r="R22" s="58">
        <f>R21</f>
        <v>0</v>
      </c>
      <c r="S22" s="53">
        <f t="shared" si="2"/>
        <v>633.1</v>
      </c>
      <c r="T22" s="54">
        <f t="shared" si="2"/>
        <v>633.1</v>
      </c>
      <c r="U22" s="54">
        <f t="shared" si="2"/>
        <v>515</v>
      </c>
      <c r="V22" s="55">
        <f t="shared" si="2"/>
        <v>0</v>
      </c>
    </row>
    <row r="23" spans="3:22" s="5" customFormat="1" ht="13.5" thickBot="1" x14ac:dyDescent="0.25">
      <c r="C23" s="46" t="s">
        <v>17</v>
      </c>
      <c r="D23" s="200" t="s">
        <v>26</v>
      </c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2"/>
    </row>
    <row r="24" spans="3:22" s="5" customFormat="1" ht="14.25" customHeight="1" thickBot="1" x14ac:dyDescent="0.25">
      <c r="C24" s="46" t="s">
        <v>17</v>
      </c>
      <c r="D24" s="47" t="s">
        <v>15</v>
      </c>
      <c r="E24" s="197" t="s">
        <v>27</v>
      </c>
      <c r="F24" s="198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99"/>
    </row>
    <row r="25" spans="3:22" s="5" customFormat="1" ht="28.5" customHeight="1" x14ac:dyDescent="0.2">
      <c r="C25" s="144" t="s">
        <v>17</v>
      </c>
      <c r="D25" s="146" t="s">
        <v>15</v>
      </c>
      <c r="E25" s="148" t="s">
        <v>18</v>
      </c>
      <c r="F25" s="159" t="s">
        <v>49</v>
      </c>
      <c r="G25" s="232" t="s">
        <v>41</v>
      </c>
      <c r="H25" s="211" t="s">
        <v>53</v>
      </c>
      <c r="I25" s="209" t="s">
        <v>54</v>
      </c>
      <c r="J25" s="71" t="s">
        <v>16</v>
      </c>
      <c r="K25" s="67">
        <v>433</v>
      </c>
      <c r="L25" s="68">
        <v>430</v>
      </c>
      <c r="M25" s="68">
        <v>329</v>
      </c>
      <c r="N25" s="69">
        <v>3</v>
      </c>
      <c r="O25" s="67">
        <v>449.6</v>
      </c>
      <c r="P25" s="68">
        <v>439.9</v>
      </c>
      <c r="Q25" s="68">
        <v>319.3</v>
      </c>
      <c r="R25" s="69">
        <v>9.6999999999999993</v>
      </c>
      <c r="S25" s="62">
        <v>451.8</v>
      </c>
      <c r="T25" s="62">
        <v>442.2</v>
      </c>
      <c r="U25" s="62">
        <v>324.2</v>
      </c>
      <c r="V25" s="63">
        <v>9.6</v>
      </c>
    </row>
    <row r="26" spans="3:22" s="5" customFormat="1" ht="28.5" customHeight="1" x14ac:dyDescent="0.2">
      <c r="C26" s="145"/>
      <c r="D26" s="147"/>
      <c r="E26" s="149"/>
      <c r="F26" s="160"/>
      <c r="G26" s="247"/>
      <c r="H26" s="242"/>
      <c r="I26" s="245"/>
      <c r="J26" s="71" t="s">
        <v>47</v>
      </c>
      <c r="K26" s="133"/>
      <c r="L26" s="134"/>
      <c r="M26" s="134"/>
      <c r="N26" s="135"/>
      <c r="O26" s="133">
        <v>5</v>
      </c>
      <c r="P26" s="134">
        <v>5</v>
      </c>
      <c r="Q26" s="134">
        <v>0</v>
      </c>
      <c r="R26" s="135">
        <v>0</v>
      </c>
      <c r="S26" s="62"/>
      <c r="T26" s="62"/>
      <c r="U26" s="62"/>
      <c r="V26" s="63"/>
    </row>
    <row r="27" spans="3:22" s="5" customFormat="1" ht="28.5" customHeight="1" thickBot="1" x14ac:dyDescent="0.25">
      <c r="C27" s="145"/>
      <c r="D27" s="147"/>
      <c r="E27" s="149"/>
      <c r="F27" s="160"/>
      <c r="G27" s="40" t="s">
        <v>41</v>
      </c>
      <c r="H27" s="80" t="s">
        <v>42</v>
      </c>
      <c r="I27" s="41" t="s">
        <v>43</v>
      </c>
      <c r="J27" s="115" t="s">
        <v>16</v>
      </c>
      <c r="K27" s="133">
        <v>13.9</v>
      </c>
      <c r="L27" s="134">
        <v>13.9</v>
      </c>
      <c r="M27" s="134">
        <v>13.7</v>
      </c>
      <c r="N27" s="135">
        <v>0</v>
      </c>
      <c r="O27" s="133">
        <v>14</v>
      </c>
      <c r="P27" s="134">
        <v>14</v>
      </c>
      <c r="Q27" s="134">
        <v>13.7</v>
      </c>
      <c r="R27" s="135">
        <v>0</v>
      </c>
      <c r="S27" s="143">
        <v>13.4</v>
      </c>
      <c r="T27" s="134">
        <v>13.4</v>
      </c>
      <c r="U27" s="134">
        <v>13.1</v>
      </c>
      <c r="V27" s="135">
        <v>0</v>
      </c>
    </row>
    <row r="28" spans="3:22" s="5" customFormat="1" ht="17.25" customHeight="1" thickBot="1" x14ac:dyDescent="0.25">
      <c r="C28" s="18" t="s">
        <v>17</v>
      </c>
      <c r="D28" s="47" t="s">
        <v>15</v>
      </c>
      <c r="E28" s="203" t="s">
        <v>12</v>
      </c>
      <c r="F28" s="195"/>
      <c r="G28" s="195"/>
      <c r="H28" s="195"/>
      <c r="I28" s="196"/>
      <c r="J28" s="136"/>
      <c r="K28" s="49">
        <f>SUM(K25:K27)</f>
        <v>446.9</v>
      </c>
      <c r="L28" s="50">
        <f t="shared" ref="L28:V28" si="3">SUM(L25:L27)</f>
        <v>443.9</v>
      </c>
      <c r="M28" s="50">
        <f t="shared" si="3"/>
        <v>342.7</v>
      </c>
      <c r="N28" s="142">
        <f t="shared" si="3"/>
        <v>3</v>
      </c>
      <c r="O28" s="49">
        <f t="shared" si="3"/>
        <v>468.6</v>
      </c>
      <c r="P28" s="50">
        <f>SUM(P25:P27)</f>
        <v>458.9</v>
      </c>
      <c r="Q28" s="50">
        <f t="shared" si="3"/>
        <v>333</v>
      </c>
      <c r="R28" s="142">
        <f t="shared" si="3"/>
        <v>9.6999999999999993</v>
      </c>
      <c r="S28" s="49">
        <f t="shared" si="3"/>
        <v>465.2</v>
      </c>
      <c r="T28" s="50">
        <f t="shared" si="3"/>
        <v>455.59999999999997</v>
      </c>
      <c r="U28" s="50">
        <f t="shared" si="3"/>
        <v>337.3</v>
      </c>
      <c r="V28" s="51">
        <f t="shared" si="3"/>
        <v>9.6</v>
      </c>
    </row>
    <row r="29" spans="3:22" s="5" customFormat="1" ht="13.5" thickBot="1" x14ac:dyDescent="0.25">
      <c r="C29" s="18" t="s">
        <v>17</v>
      </c>
      <c r="D29" s="47" t="s">
        <v>17</v>
      </c>
      <c r="E29" s="197" t="s">
        <v>57</v>
      </c>
      <c r="F29" s="198"/>
      <c r="G29" s="198"/>
      <c r="H29" s="198"/>
      <c r="I29" s="198"/>
      <c r="J29" s="198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5"/>
    </row>
    <row r="30" spans="3:22" s="5" customFormat="1" ht="36.75" thickBot="1" x14ac:dyDescent="0.25">
      <c r="C30" s="18" t="s">
        <v>17</v>
      </c>
      <c r="D30" s="19" t="s">
        <v>17</v>
      </c>
      <c r="E30" s="78" t="s">
        <v>19</v>
      </c>
      <c r="F30" s="79" t="s">
        <v>76</v>
      </c>
      <c r="G30" s="80" t="s">
        <v>41</v>
      </c>
      <c r="H30" s="76" t="s">
        <v>52</v>
      </c>
      <c r="I30" s="77" t="s">
        <v>51</v>
      </c>
      <c r="J30" s="116" t="s">
        <v>16</v>
      </c>
      <c r="K30" s="59">
        <v>9.6999999999999993</v>
      </c>
      <c r="L30" s="60">
        <v>9.6999999999999993</v>
      </c>
      <c r="M30" s="60">
        <v>9.5</v>
      </c>
      <c r="N30" s="81">
        <v>0</v>
      </c>
      <c r="O30" s="72">
        <v>9.6999999999999993</v>
      </c>
      <c r="P30" s="73">
        <v>9.6999999999999993</v>
      </c>
      <c r="Q30" s="73">
        <v>9.5</v>
      </c>
      <c r="R30" s="74">
        <v>0</v>
      </c>
      <c r="S30" s="59">
        <v>7.5</v>
      </c>
      <c r="T30" s="60">
        <v>7.5</v>
      </c>
      <c r="U30" s="60">
        <v>7.4</v>
      </c>
      <c r="V30" s="61">
        <v>0</v>
      </c>
    </row>
    <row r="31" spans="3:22" s="5" customFormat="1" ht="16.5" customHeight="1" thickBot="1" x14ac:dyDescent="0.25">
      <c r="C31" s="18" t="s">
        <v>17</v>
      </c>
      <c r="D31" s="47" t="s">
        <v>17</v>
      </c>
      <c r="E31" s="194" t="s">
        <v>12</v>
      </c>
      <c r="F31" s="195"/>
      <c r="G31" s="195"/>
      <c r="H31" s="195"/>
      <c r="I31" s="196"/>
      <c r="J31" s="48"/>
      <c r="K31" s="122">
        <f>K30</f>
        <v>9.6999999999999993</v>
      </c>
      <c r="L31" s="50">
        <f t="shared" ref="L31:V31" si="4">L30</f>
        <v>9.6999999999999993</v>
      </c>
      <c r="M31" s="50">
        <f t="shared" si="4"/>
        <v>9.5</v>
      </c>
      <c r="N31" s="110">
        <f t="shared" si="4"/>
        <v>0</v>
      </c>
      <c r="O31" s="122">
        <f t="shared" si="4"/>
        <v>9.6999999999999993</v>
      </c>
      <c r="P31" s="50">
        <f t="shared" si="4"/>
        <v>9.6999999999999993</v>
      </c>
      <c r="Q31" s="50">
        <f t="shared" si="4"/>
        <v>9.5</v>
      </c>
      <c r="R31" s="110">
        <f t="shared" si="4"/>
        <v>0</v>
      </c>
      <c r="S31" s="122">
        <f t="shared" si="4"/>
        <v>7.5</v>
      </c>
      <c r="T31" s="50">
        <f t="shared" si="4"/>
        <v>7.5</v>
      </c>
      <c r="U31" s="50">
        <f t="shared" si="4"/>
        <v>7.4</v>
      </c>
      <c r="V31" s="111">
        <f t="shared" si="4"/>
        <v>0</v>
      </c>
    </row>
    <row r="32" spans="3:22" s="5" customFormat="1" ht="13.5" thickBot="1" x14ac:dyDescent="0.25">
      <c r="C32" s="46" t="s">
        <v>17</v>
      </c>
      <c r="D32" s="206" t="s">
        <v>13</v>
      </c>
      <c r="E32" s="207"/>
      <c r="F32" s="207"/>
      <c r="G32" s="207"/>
      <c r="H32" s="207"/>
      <c r="I32" s="208"/>
      <c r="J32" s="89"/>
      <c r="K32" s="123">
        <f>K28+K31</f>
        <v>456.59999999999997</v>
      </c>
      <c r="L32" s="57">
        <f t="shared" ref="L32:V32" si="5">L28+L31</f>
        <v>453.59999999999997</v>
      </c>
      <c r="M32" s="57">
        <f t="shared" si="5"/>
        <v>352.2</v>
      </c>
      <c r="N32" s="124">
        <f t="shared" si="5"/>
        <v>3</v>
      </c>
      <c r="O32" s="123">
        <f t="shared" si="5"/>
        <v>478.3</v>
      </c>
      <c r="P32" s="57">
        <f t="shared" si="5"/>
        <v>468.59999999999997</v>
      </c>
      <c r="Q32" s="57">
        <f t="shared" si="5"/>
        <v>342.5</v>
      </c>
      <c r="R32" s="124">
        <f t="shared" si="5"/>
        <v>9.6999999999999993</v>
      </c>
      <c r="S32" s="123">
        <f t="shared" si="5"/>
        <v>472.7</v>
      </c>
      <c r="T32" s="57">
        <f t="shared" si="5"/>
        <v>463.09999999999997</v>
      </c>
      <c r="U32" s="57">
        <f t="shared" si="5"/>
        <v>344.7</v>
      </c>
      <c r="V32" s="131">
        <f t="shared" si="5"/>
        <v>9.6</v>
      </c>
    </row>
    <row r="33" spans="3:22" s="5" customFormat="1" ht="12.75" customHeight="1" thickBot="1" x14ac:dyDescent="0.25">
      <c r="C33" s="18" t="s">
        <v>18</v>
      </c>
      <c r="D33" s="200" t="s">
        <v>28</v>
      </c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2"/>
    </row>
    <row r="34" spans="3:22" s="5" customFormat="1" ht="14.25" customHeight="1" thickBot="1" x14ac:dyDescent="0.25">
      <c r="C34" s="18" t="s">
        <v>18</v>
      </c>
      <c r="D34" s="47" t="s">
        <v>15</v>
      </c>
      <c r="E34" s="197" t="s">
        <v>29</v>
      </c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9"/>
    </row>
    <row r="35" spans="3:22" s="5" customFormat="1" ht="26.25" customHeight="1" x14ac:dyDescent="0.2">
      <c r="C35" s="117" t="s">
        <v>18</v>
      </c>
      <c r="D35" s="20" t="s">
        <v>15</v>
      </c>
      <c r="E35" s="90" t="s">
        <v>15</v>
      </c>
      <c r="F35" s="91" t="s">
        <v>30</v>
      </c>
      <c r="G35" s="232" t="s">
        <v>41</v>
      </c>
      <c r="H35" s="211" t="s">
        <v>42</v>
      </c>
      <c r="I35" s="209" t="s">
        <v>43</v>
      </c>
      <c r="J35" s="92" t="s">
        <v>16</v>
      </c>
      <c r="K35" s="21">
        <v>50</v>
      </c>
      <c r="L35" s="22">
        <v>50</v>
      </c>
      <c r="M35" s="22">
        <v>0</v>
      </c>
      <c r="N35" s="23">
        <v>0</v>
      </c>
      <c r="O35" s="21">
        <v>50</v>
      </c>
      <c r="P35" s="22">
        <v>50</v>
      </c>
      <c r="Q35" s="22">
        <v>0</v>
      </c>
      <c r="R35" s="23">
        <v>0</v>
      </c>
      <c r="S35" s="21">
        <v>49.9</v>
      </c>
      <c r="T35" s="22">
        <v>49.9</v>
      </c>
      <c r="U35" s="22">
        <v>0</v>
      </c>
      <c r="V35" s="23">
        <v>0</v>
      </c>
    </row>
    <row r="36" spans="3:22" s="5" customFormat="1" ht="26.25" customHeight="1" thickBot="1" x14ac:dyDescent="0.25">
      <c r="C36" s="64" t="s">
        <v>18</v>
      </c>
      <c r="D36" s="65" t="s">
        <v>15</v>
      </c>
      <c r="E36" s="38" t="s">
        <v>17</v>
      </c>
      <c r="F36" s="70" t="s">
        <v>31</v>
      </c>
      <c r="G36" s="233"/>
      <c r="H36" s="212"/>
      <c r="I36" s="210"/>
      <c r="J36" s="92" t="s">
        <v>16</v>
      </c>
      <c r="K36" s="67">
        <v>66.8</v>
      </c>
      <c r="L36" s="68">
        <v>36.799999999999997</v>
      </c>
      <c r="M36" s="68">
        <v>0</v>
      </c>
      <c r="N36" s="69">
        <v>30</v>
      </c>
      <c r="O36" s="67">
        <v>42.8</v>
      </c>
      <c r="P36" s="68">
        <v>25</v>
      </c>
      <c r="Q36" s="68">
        <v>0</v>
      </c>
      <c r="R36" s="69">
        <v>17.8</v>
      </c>
      <c r="S36" s="67">
        <v>22.5</v>
      </c>
      <c r="T36" s="68">
        <v>7</v>
      </c>
      <c r="U36" s="68">
        <v>0</v>
      </c>
      <c r="V36" s="69">
        <v>15.5</v>
      </c>
    </row>
    <row r="37" spans="3:22" s="5" customFormat="1" ht="15.75" customHeight="1" thickBot="1" x14ac:dyDescent="0.25">
      <c r="C37" s="18" t="s">
        <v>18</v>
      </c>
      <c r="D37" s="47" t="s">
        <v>15</v>
      </c>
      <c r="E37" s="219" t="s">
        <v>12</v>
      </c>
      <c r="F37" s="220"/>
      <c r="G37" s="220"/>
      <c r="H37" s="220"/>
      <c r="I37" s="221"/>
      <c r="J37" s="48"/>
      <c r="K37" s="49">
        <f>K35+K36</f>
        <v>116.8</v>
      </c>
      <c r="L37" s="50">
        <f t="shared" ref="L37:V37" si="6">L35+L36</f>
        <v>86.8</v>
      </c>
      <c r="M37" s="50">
        <f t="shared" si="6"/>
        <v>0</v>
      </c>
      <c r="N37" s="51">
        <f t="shared" si="6"/>
        <v>30</v>
      </c>
      <c r="O37" s="49">
        <f t="shared" si="6"/>
        <v>92.8</v>
      </c>
      <c r="P37" s="50">
        <f t="shared" si="6"/>
        <v>75</v>
      </c>
      <c r="Q37" s="50">
        <f t="shared" si="6"/>
        <v>0</v>
      </c>
      <c r="R37" s="51">
        <f t="shared" si="6"/>
        <v>17.8</v>
      </c>
      <c r="S37" s="49">
        <f>S35+S36</f>
        <v>72.400000000000006</v>
      </c>
      <c r="T37" s="50">
        <f t="shared" si="6"/>
        <v>56.9</v>
      </c>
      <c r="U37" s="50">
        <f t="shared" si="6"/>
        <v>0</v>
      </c>
      <c r="V37" s="51">
        <f t="shared" si="6"/>
        <v>15.5</v>
      </c>
    </row>
    <row r="38" spans="3:22" s="5" customFormat="1" ht="16.5" customHeight="1" thickBot="1" x14ac:dyDescent="0.25">
      <c r="C38" s="46" t="s">
        <v>18</v>
      </c>
      <c r="D38" s="206" t="s">
        <v>13</v>
      </c>
      <c r="E38" s="207"/>
      <c r="F38" s="207"/>
      <c r="G38" s="207"/>
      <c r="H38" s="207"/>
      <c r="I38" s="208"/>
      <c r="J38" s="52"/>
      <c r="K38" s="53">
        <f>K37</f>
        <v>116.8</v>
      </c>
      <c r="L38" s="54">
        <f t="shared" ref="L38:V38" si="7">L37</f>
        <v>86.8</v>
      </c>
      <c r="M38" s="54">
        <f t="shared" si="7"/>
        <v>0</v>
      </c>
      <c r="N38" s="55">
        <f t="shared" si="7"/>
        <v>30</v>
      </c>
      <c r="O38" s="53">
        <f>O37</f>
        <v>92.8</v>
      </c>
      <c r="P38" s="54">
        <f>P37</f>
        <v>75</v>
      </c>
      <c r="Q38" s="54">
        <f>Q37</f>
        <v>0</v>
      </c>
      <c r="R38" s="55">
        <f>R37</f>
        <v>17.8</v>
      </c>
      <c r="S38" s="53">
        <f>S37</f>
        <v>72.400000000000006</v>
      </c>
      <c r="T38" s="54">
        <f t="shared" si="7"/>
        <v>56.9</v>
      </c>
      <c r="U38" s="54">
        <f t="shared" si="7"/>
        <v>0</v>
      </c>
      <c r="V38" s="55">
        <f t="shared" si="7"/>
        <v>15.5</v>
      </c>
    </row>
    <row r="39" spans="3:22" s="5" customFormat="1" ht="16.5" customHeight="1" thickBot="1" x14ac:dyDescent="0.25">
      <c r="C39" s="66" t="s">
        <v>19</v>
      </c>
      <c r="D39" s="200" t="s">
        <v>32</v>
      </c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1"/>
      <c r="Q39" s="201"/>
      <c r="R39" s="201"/>
      <c r="S39" s="201"/>
      <c r="T39" s="201"/>
      <c r="U39" s="201"/>
      <c r="V39" s="202"/>
    </row>
    <row r="40" spans="3:22" s="5" customFormat="1" ht="30.75" customHeight="1" thickBot="1" x14ac:dyDescent="0.25">
      <c r="C40" s="66" t="s">
        <v>19</v>
      </c>
      <c r="D40" s="47" t="s">
        <v>15</v>
      </c>
      <c r="E40" s="243" t="s">
        <v>58</v>
      </c>
      <c r="F40" s="198"/>
      <c r="G40" s="198"/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8"/>
      <c r="T40" s="198"/>
      <c r="U40" s="198"/>
      <c r="V40" s="199"/>
    </row>
    <row r="41" spans="3:22" s="5" customFormat="1" ht="26.25" customHeight="1" thickBot="1" x14ac:dyDescent="0.25">
      <c r="C41" s="18" t="s">
        <v>19</v>
      </c>
      <c r="D41" s="19" t="s">
        <v>15</v>
      </c>
      <c r="E41" s="82" t="s">
        <v>15</v>
      </c>
      <c r="F41" s="93" t="s">
        <v>62</v>
      </c>
      <c r="G41" s="83" t="s">
        <v>41</v>
      </c>
      <c r="H41" s="83" t="s">
        <v>42</v>
      </c>
      <c r="I41" s="84" t="s">
        <v>44</v>
      </c>
      <c r="J41" s="92" t="s">
        <v>16</v>
      </c>
      <c r="K41" s="86">
        <v>32.5</v>
      </c>
      <c r="L41" s="87">
        <v>32.5</v>
      </c>
      <c r="M41" s="87">
        <v>0</v>
      </c>
      <c r="N41" s="88">
        <v>0</v>
      </c>
      <c r="O41" s="86">
        <v>32.5</v>
      </c>
      <c r="P41" s="87">
        <v>32.5</v>
      </c>
      <c r="Q41" s="87">
        <v>0</v>
      </c>
      <c r="R41" s="88">
        <v>0</v>
      </c>
      <c r="S41" s="21">
        <v>32.5</v>
      </c>
      <c r="T41" s="22">
        <v>32.5</v>
      </c>
      <c r="U41" s="22">
        <v>0</v>
      </c>
      <c r="V41" s="23">
        <v>0</v>
      </c>
    </row>
    <row r="42" spans="3:22" s="5" customFormat="1" ht="15.75" customHeight="1" thickBot="1" x14ac:dyDescent="0.25">
      <c r="C42" s="46" t="s">
        <v>19</v>
      </c>
      <c r="D42" s="47" t="s">
        <v>15</v>
      </c>
      <c r="E42" s="194" t="s">
        <v>12</v>
      </c>
      <c r="F42" s="195"/>
      <c r="G42" s="195"/>
      <c r="H42" s="195"/>
      <c r="I42" s="196"/>
      <c r="J42" s="48"/>
      <c r="K42" s="49">
        <f>K41</f>
        <v>32.5</v>
      </c>
      <c r="L42" s="50">
        <f t="shared" ref="K42:O43" si="8">L41</f>
        <v>32.5</v>
      </c>
      <c r="M42" s="50">
        <f t="shared" si="8"/>
        <v>0</v>
      </c>
      <c r="N42" s="51">
        <f t="shared" si="8"/>
        <v>0</v>
      </c>
      <c r="O42" s="49">
        <f t="shared" si="8"/>
        <v>32.5</v>
      </c>
      <c r="P42" s="50">
        <f t="shared" ref="P42:R43" si="9">P41</f>
        <v>32.5</v>
      </c>
      <c r="Q42" s="50">
        <f t="shared" si="9"/>
        <v>0</v>
      </c>
      <c r="R42" s="51">
        <f t="shared" si="9"/>
        <v>0</v>
      </c>
      <c r="S42" s="49">
        <f t="shared" ref="S42:V43" si="10">S41</f>
        <v>32.5</v>
      </c>
      <c r="T42" s="50">
        <f t="shared" si="10"/>
        <v>32.5</v>
      </c>
      <c r="U42" s="50">
        <f t="shared" si="10"/>
        <v>0</v>
      </c>
      <c r="V42" s="51">
        <f t="shared" si="10"/>
        <v>0</v>
      </c>
    </row>
    <row r="43" spans="3:22" s="5" customFormat="1" ht="16.5" customHeight="1" thickBot="1" x14ac:dyDescent="0.25">
      <c r="C43" s="66" t="s">
        <v>19</v>
      </c>
      <c r="D43" s="206" t="s">
        <v>13</v>
      </c>
      <c r="E43" s="207"/>
      <c r="F43" s="207"/>
      <c r="G43" s="207"/>
      <c r="H43" s="207"/>
      <c r="I43" s="208"/>
      <c r="J43" s="52"/>
      <c r="K43" s="56">
        <f t="shared" si="8"/>
        <v>32.5</v>
      </c>
      <c r="L43" s="57">
        <f t="shared" si="8"/>
        <v>32.5</v>
      </c>
      <c r="M43" s="57">
        <f t="shared" si="8"/>
        <v>0</v>
      </c>
      <c r="N43" s="58">
        <f t="shared" si="8"/>
        <v>0</v>
      </c>
      <c r="O43" s="56">
        <f t="shared" si="8"/>
        <v>32.5</v>
      </c>
      <c r="P43" s="57">
        <f t="shared" si="9"/>
        <v>32.5</v>
      </c>
      <c r="Q43" s="57">
        <f t="shared" si="9"/>
        <v>0</v>
      </c>
      <c r="R43" s="58">
        <f t="shared" si="9"/>
        <v>0</v>
      </c>
      <c r="S43" s="56">
        <f t="shared" si="10"/>
        <v>32.5</v>
      </c>
      <c r="T43" s="57">
        <f t="shared" si="10"/>
        <v>32.5</v>
      </c>
      <c r="U43" s="57">
        <f t="shared" si="10"/>
        <v>0</v>
      </c>
      <c r="V43" s="58">
        <f t="shared" si="10"/>
        <v>0</v>
      </c>
    </row>
    <row r="44" spans="3:22" s="5" customFormat="1" ht="16.5" customHeight="1" thickBot="1" x14ac:dyDescent="0.25">
      <c r="C44" s="66" t="s">
        <v>21</v>
      </c>
      <c r="D44" s="200" t="s">
        <v>33</v>
      </c>
      <c r="E44" s="201"/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P44" s="201"/>
      <c r="Q44" s="201"/>
      <c r="R44" s="201"/>
      <c r="S44" s="201"/>
      <c r="T44" s="201"/>
      <c r="U44" s="201"/>
      <c r="V44" s="202"/>
    </row>
    <row r="45" spans="3:22" s="5" customFormat="1" ht="16.5" customHeight="1" thickBot="1" x14ac:dyDescent="0.25">
      <c r="C45" s="66" t="s">
        <v>21</v>
      </c>
      <c r="D45" s="47" t="s">
        <v>15</v>
      </c>
      <c r="E45" s="198" t="s">
        <v>34</v>
      </c>
      <c r="F45" s="198"/>
      <c r="G45" s="198"/>
      <c r="H45" s="198"/>
      <c r="I45" s="198"/>
      <c r="J45" s="198"/>
      <c r="K45" s="198"/>
      <c r="L45" s="198"/>
      <c r="M45" s="198"/>
      <c r="N45" s="198"/>
      <c r="O45" s="198"/>
      <c r="P45" s="198"/>
      <c r="Q45" s="198"/>
      <c r="R45" s="198"/>
      <c r="S45" s="198"/>
      <c r="T45" s="198"/>
      <c r="U45" s="198"/>
      <c r="V45" s="199"/>
    </row>
    <row r="46" spans="3:22" s="5" customFormat="1" ht="25.5" customHeight="1" x14ac:dyDescent="0.2">
      <c r="C46" s="117" t="s">
        <v>21</v>
      </c>
      <c r="D46" s="20" t="s">
        <v>15</v>
      </c>
      <c r="E46" s="82" t="s">
        <v>15</v>
      </c>
      <c r="F46" s="94" t="s">
        <v>70</v>
      </c>
      <c r="G46" s="216" t="s">
        <v>41</v>
      </c>
      <c r="H46" s="216" t="s">
        <v>42</v>
      </c>
      <c r="I46" s="226" t="s">
        <v>43</v>
      </c>
      <c r="J46" s="85" t="s">
        <v>16</v>
      </c>
      <c r="K46" s="21">
        <v>12</v>
      </c>
      <c r="L46" s="22">
        <v>12</v>
      </c>
      <c r="M46" s="22">
        <v>8.8000000000000007</v>
      </c>
      <c r="N46" s="23">
        <v>0</v>
      </c>
      <c r="O46" s="21">
        <v>14.2</v>
      </c>
      <c r="P46" s="22">
        <v>14.2</v>
      </c>
      <c r="Q46" s="22">
        <v>11</v>
      </c>
      <c r="R46" s="23">
        <v>0</v>
      </c>
      <c r="S46" s="21">
        <v>13.5</v>
      </c>
      <c r="T46" s="22">
        <v>13.5</v>
      </c>
      <c r="U46" s="22">
        <v>10.5</v>
      </c>
      <c r="V46" s="23">
        <v>0</v>
      </c>
    </row>
    <row r="47" spans="3:22" s="5" customFormat="1" ht="25.5" customHeight="1" thickBot="1" x14ac:dyDescent="0.25">
      <c r="C47" s="100" t="s">
        <v>21</v>
      </c>
      <c r="D47" s="65" t="s">
        <v>15</v>
      </c>
      <c r="E47" s="75" t="s">
        <v>17</v>
      </c>
      <c r="F47" s="95" t="s">
        <v>45</v>
      </c>
      <c r="G47" s="218"/>
      <c r="H47" s="218"/>
      <c r="I47" s="228"/>
      <c r="J47" s="125" t="s">
        <v>16</v>
      </c>
      <c r="K47" s="72">
        <v>3.2</v>
      </c>
      <c r="L47" s="73">
        <v>3.2</v>
      </c>
      <c r="M47" s="73">
        <v>0</v>
      </c>
      <c r="N47" s="74">
        <v>0</v>
      </c>
      <c r="O47" s="72">
        <v>3.2</v>
      </c>
      <c r="P47" s="73">
        <v>3.2</v>
      </c>
      <c r="Q47" s="73">
        <v>0</v>
      </c>
      <c r="R47" s="74">
        <v>0</v>
      </c>
      <c r="S47" s="72">
        <v>3.1</v>
      </c>
      <c r="T47" s="73">
        <v>3.1</v>
      </c>
      <c r="U47" s="73">
        <v>0</v>
      </c>
      <c r="V47" s="74">
        <v>0</v>
      </c>
    </row>
    <row r="48" spans="3:22" s="5" customFormat="1" ht="15.75" customHeight="1" thickBot="1" x14ac:dyDescent="0.25">
      <c r="C48" s="66" t="s">
        <v>21</v>
      </c>
      <c r="D48" s="47" t="s">
        <v>15</v>
      </c>
      <c r="E48" s="194" t="s">
        <v>12</v>
      </c>
      <c r="F48" s="195"/>
      <c r="G48" s="195"/>
      <c r="H48" s="195"/>
      <c r="I48" s="196"/>
      <c r="J48" s="48"/>
      <c r="K48" s="49">
        <f>K46+K47</f>
        <v>15.2</v>
      </c>
      <c r="L48" s="50">
        <f t="shared" ref="L48:R48" si="11">L46+L47</f>
        <v>15.2</v>
      </c>
      <c r="M48" s="50">
        <f t="shared" si="11"/>
        <v>8.8000000000000007</v>
      </c>
      <c r="N48" s="51">
        <f t="shared" si="11"/>
        <v>0</v>
      </c>
      <c r="O48" s="49">
        <f t="shared" si="11"/>
        <v>17.399999999999999</v>
      </c>
      <c r="P48" s="50">
        <f t="shared" si="11"/>
        <v>17.399999999999999</v>
      </c>
      <c r="Q48" s="50">
        <f t="shared" si="11"/>
        <v>11</v>
      </c>
      <c r="R48" s="51">
        <f t="shared" si="11"/>
        <v>0</v>
      </c>
      <c r="S48" s="96">
        <f>S46+S47</f>
        <v>16.600000000000001</v>
      </c>
      <c r="T48" s="97">
        <f>T46+T47</f>
        <v>16.600000000000001</v>
      </c>
      <c r="U48" s="97">
        <f>U46+U47</f>
        <v>10.5</v>
      </c>
      <c r="V48" s="98">
        <f>V46+V47</f>
        <v>0</v>
      </c>
    </row>
    <row r="49" spans="3:22" s="5" customFormat="1" ht="16.5" customHeight="1" thickBot="1" x14ac:dyDescent="0.25">
      <c r="C49" s="66" t="s">
        <v>21</v>
      </c>
      <c r="D49" s="206" t="s">
        <v>13</v>
      </c>
      <c r="E49" s="207"/>
      <c r="F49" s="207"/>
      <c r="G49" s="207"/>
      <c r="H49" s="207"/>
      <c r="I49" s="208"/>
      <c r="J49" s="52"/>
      <c r="K49" s="56">
        <f>K48</f>
        <v>15.2</v>
      </c>
      <c r="L49" s="57">
        <f t="shared" ref="L49:R49" si="12">L48</f>
        <v>15.2</v>
      </c>
      <c r="M49" s="57">
        <f t="shared" si="12"/>
        <v>8.8000000000000007</v>
      </c>
      <c r="N49" s="58">
        <f t="shared" si="12"/>
        <v>0</v>
      </c>
      <c r="O49" s="56">
        <f t="shared" si="12"/>
        <v>17.399999999999999</v>
      </c>
      <c r="P49" s="57">
        <f t="shared" si="12"/>
        <v>17.399999999999999</v>
      </c>
      <c r="Q49" s="57">
        <f t="shared" si="12"/>
        <v>11</v>
      </c>
      <c r="R49" s="58">
        <f t="shared" si="12"/>
        <v>0</v>
      </c>
      <c r="S49" s="56">
        <f>S48</f>
        <v>16.600000000000001</v>
      </c>
      <c r="T49" s="57">
        <f>T48</f>
        <v>16.600000000000001</v>
      </c>
      <c r="U49" s="57">
        <f>U48</f>
        <v>10.5</v>
      </c>
      <c r="V49" s="58">
        <f>V48</f>
        <v>0</v>
      </c>
    </row>
    <row r="50" spans="3:22" s="5" customFormat="1" ht="16.5" customHeight="1" thickBot="1" x14ac:dyDescent="0.25">
      <c r="C50" s="66" t="s">
        <v>20</v>
      </c>
      <c r="D50" s="238" t="s">
        <v>35</v>
      </c>
      <c r="E50" s="239"/>
      <c r="F50" s="239"/>
      <c r="G50" s="239"/>
      <c r="H50" s="239"/>
      <c r="I50" s="239"/>
      <c r="J50" s="239"/>
      <c r="K50" s="239"/>
      <c r="L50" s="239"/>
      <c r="M50" s="239"/>
      <c r="N50" s="239"/>
      <c r="O50" s="239"/>
      <c r="P50" s="239"/>
      <c r="Q50" s="239"/>
      <c r="R50" s="239"/>
      <c r="S50" s="239"/>
      <c r="T50" s="239"/>
      <c r="U50" s="239"/>
      <c r="V50" s="240"/>
    </row>
    <row r="51" spans="3:22" s="5" customFormat="1" ht="16.5" customHeight="1" thickBot="1" x14ac:dyDescent="0.25">
      <c r="C51" s="66" t="s">
        <v>20</v>
      </c>
      <c r="D51" s="47" t="s">
        <v>15</v>
      </c>
      <c r="E51" s="197" t="s">
        <v>36</v>
      </c>
      <c r="F51" s="198"/>
      <c r="G51" s="198"/>
      <c r="H51" s="198"/>
      <c r="I51" s="198"/>
      <c r="J51" s="198"/>
      <c r="K51" s="198"/>
      <c r="L51" s="198"/>
      <c r="M51" s="198"/>
      <c r="N51" s="198"/>
      <c r="O51" s="198"/>
      <c r="P51" s="198"/>
      <c r="Q51" s="198"/>
      <c r="R51" s="198"/>
      <c r="S51" s="198"/>
      <c r="T51" s="198"/>
      <c r="U51" s="198"/>
      <c r="V51" s="199"/>
    </row>
    <row r="52" spans="3:22" s="5" customFormat="1" ht="13.5" customHeight="1" x14ac:dyDescent="0.2">
      <c r="C52" s="144" t="s">
        <v>20</v>
      </c>
      <c r="D52" s="146" t="s">
        <v>15</v>
      </c>
      <c r="E52" s="249" t="s">
        <v>15</v>
      </c>
      <c r="F52" s="127" t="s">
        <v>37</v>
      </c>
      <c r="G52" s="216" t="s">
        <v>41</v>
      </c>
      <c r="H52" s="216" t="s">
        <v>42</v>
      </c>
      <c r="I52" s="226" t="s">
        <v>50</v>
      </c>
      <c r="J52" s="126" t="s">
        <v>65</v>
      </c>
      <c r="K52" s="120">
        <f t="shared" ref="K52:V52" si="13">K53+K54+K55</f>
        <v>20</v>
      </c>
      <c r="L52" s="119">
        <f t="shared" si="13"/>
        <v>20</v>
      </c>
      <c r="M52" s="119">
        <f t="shared" si="13"/>
        <v>0</v>
      </c>
      <c r="N52" s="121">
        <f t="shared" si="13"/>
        <v>0</v>
      </c>
      <c r="O52" s="120">
        <f t="shared" si="13"/>
        <v>20</v>
      </c>
      <c r="P52" s="119">
        <f t="shared" si="13"/>
        <v>20</v>
      </c>
      <c r="Q52" s="119">
        <f t="shared" si="13"/>
        <v>0</v>
      </c>
      <c r="R52" s="121">
        <f t="shared" si="13"/>
        <v>0</v>
      </c>
      <c r="S52" s="120">
        <f t="shared" si="13"/>
        <v>1.1000000000000001</v>
      </c>
      <c r="T52" s="119">
        <f t="shared" si="13"/>
        <v>1.1000000000000001</v>
      </c>
      <c r="U52" s="119">
        <f t="shared" si="13"/>
        <v>0</v>
      </c>
      <c r="V52" s="130">
        <f t="shared" si="13"/>
        <v>0</v>
      </c>
    </row>
    <row r="53" spans="3:22" s="5" customFormat="1" ht="23.25" customHeight="1" x14ac:dyDescent="0.2">
      <c r="C53" s="145"/>
      <c r="D53" s="147"/>
      <c r="E53" s="250"/>
      <c r="F53" s="99" t="s">
        <v>77</v>
      </c>
      <c r="G53" s="217"/>
      <c r="H53" s="217"/>
      <c r="I53" s="227"/>
      <c r="J53" s="116" t="s">
        <v>16</v>
      </c>
      <c r="K53" s="25">
        <v>8</v>
      </c>
      <c r="L53" s="26">
        <v>8</v>
      </c>
      <c r="M53" s="26">
        <v>0</v>
      </c>
      <c r="N53" s="27">
        <v>0</v>
      </c>
      <c r="O53" s="25">
        <v>8</v>
      </c>
      <c r="P53" s="26">
        <v>8</v>
      </c>
      <c r="Q53" s="26">
        <v>0</v>
      </c>
      <c r="R53" s="27">
        <v>0</v>
      </c>
      <c r="S53" s="25"/>
      <c r="T53" s="26"/>
      <c r="U53" s="26"/>
      <c r="V53" s="27"/>
    </row>
    <row r="54" spans="3:22" s="5" customFormat="1" ht="23.25" customHeight="1" x14ac:dyDescent="0.2">
      <c r="C54" s="145"/>
      <c r="D54" s="147"/>
      <c r="E54" s="250"/>
      <c r="F54" s="99" t="s">
        <v>78</v>
      </c>
      <c r="G54" s="217"/>
      <c r="H54" s="217"/>
      <c r="I54" s="227"/>
      <c r="J54" s="116" t="s">
        <v>16</v>
      </c>
      <c r="K54" s="25">
        <v>8</v>
      </c>
      <c r="L54" s="26">
        <v>8</v>
      </c>
      <c r="M54" s="26">
        <v>0</v>
      </c>
      <c r="N54" s="27">
        <v>0</v>
      </c>
      <c r="O54" s="25">
        <v>8</v>
      </c>
      <c r="P54" s="26">
        <v>8</v>
      </c>
      <c r="Q54" s="26">
        <v>0</v>
      </c>
      <c r="R54" s="27">
        <v>0</v>
      </c>
      <c r="S54" s="25"/>
      <c r="T54" s="26"/>
      <c r="U54" s="26"/>
      <c r="V54" s="27"/>
    </row>
    <row r="55" spans="3:22" s="5" customFormat="1" ht="23.25" customHeight="1" thickBot="1" x14ac:dyDescent="0.25">
      <c r="C55" s="248"/>
      <c r="D55" s="222"/>
      <c r="E55" s="251"/>
      <c r="F55" s="101" t="s">
        <v>48</v>
      </c>
      <c r="G55" s="218"/>
      <c r="H55" s="218"/>
      <c r="I55" s="228"/>
      <c r="J55" s="115" t="s">
        <v>16</v>
      </c>
      <c r="K55" s="102">
        <v>4</v>
      </c>
      <c r="L55" s="103">
        <v>4</v>
      </c>
      <c r="M55" s="103">
        <v>0</v>
      </c>
      <c r="N55" s="104">
        <v>0</v>
      </c>
      <c r="O55" s="102">
        <v>4</v>
      </c>
      <c r="P55" s="103">
        <v>4</v>
      </c>
      <c r="Q55" s="103">
        <v>0</v>
      </c>
      <c r="R55" s="104">
        <v>0</v>
      </c>
      <c r="S55" s="102">
        <v>1.1000000000000001</v>
      </c>
      <c r="T55" s="103">
        <v>1.1000000000000001</v>
      </c>
      <c r="U55" s="103">
        <v>0</v>
      </c>
      <c r="V55" s="104">
        <v>0</v>
      </c>
    </row>
    <row r="56" spans="3:22" s="5" customFormat="1" ht="15.75" customHeight="1" thickBot="1" x14ac:dyDescent="0.25">
      <c r="C56" s="66" t="s">
        <v>20</v>
      </c>
      <c r="D56" s="47" t="s">
        <v>15</v>
      </c>
      <c r="E56" s="194" t="s">
        <v>12</v>
      </c>
      <c r="F56" s="195"/>
      <c r="G56" s="195"/>
      <c r="H56" s="195"/>
      <c r="I56" s="196"/>
      <c r="J56" s="48"/>
      <c r="K56" s="49">
        <f t="shared" ref="K56:V56" si="14">K52</f>
        <v>20</v>
      </c>
      <c r="L56" s="50">
        <f t="shared" si="14"/>
        <v>20</v>
      </c>
      <c r="M56" s="50">
        <f t="shared" si="14"/>
        <v>0</v>
      </c>
      <c r="N56" s="51">
        <f t="shared" si="14"/>
        <v>0</v>
      </c>
      <c r="O56" s="49">
        <f t="shared" si="14"/>
        <v>20</v>
      </c>
      <c r="P56" s="50">
        <f t="shared" si="14"/>
        <v>20</v>
      </c>
      <c r="Q56" s="50">
        <f t="shared" si="14"/>
        <v>0</v>
      </c>
      <c r="R56" s="51">
        <f t="shared" si="14"/>
        <v>0</v>
      </c>
      <c r="S56" s="49">
        <f t="shared" si="14"/>
        <v>1.1000000000000001</v>
      </c>
      <c r="T56" s="50">
        <f t="shared" si="14"/>
        <v>1.1000000000000001</v>
      </c>
      <c r="U56" s="50">
        <f t="shared" si="14"/>
        <v>0</v>
      </c>
      <c r="V56" s="51">
        <f t="shared" si="14"/>
        <v>0</v>
      </c>
    </row>
    <row r="57" spans="3:22" s="5" customFormat="1" ht="16.5" customHeight="1" thickBot="1" x14ac:dyDescent="0.25">
      <c r="C57" s="66" t="s">
        <v>20</v>
      </c>
      <c r="D57" s="206" t="s">
        <v>13</v>
      </c>
      <c r="E57" s="207"/>
      <c r="F57" s="207"/>
      <c r="G57" s="207"/>
      <c r="H57" s="207"/>
      <c r="I57" s="208"/>
      <c r="J57" s="52"/>
      <c r="K57" s="56">
        <f>K56</f>
        <v>20</v>
      </c>
      <c r="L57" s="57">
        <f t="shared" ref="L57:V57" si="15">L56</f>
        <v>20</v>
      </c>
      <c r="M57" s="57">
        <f t="shared" si="15"/>
        <v>0</v>
      </c>
      <c r="N57" s="58">
        <f t="shared" si="15"/>
        <v>0</v>
      </c>
      <c r="O57" s="53">
        <f>O56</f>
        <v>20</v>
      </c>
      <c r="P57" s="54">
        <f>P56</f>
        <v>20</v>
      </c>
      <c r="Q57" s="54">
        <f>Q56</f>
        <v>0</v>
      </c>
      <c r="R57" s="55">
        <f>R56</f>
        <v>0</v>
      </c>
      <c r="S57" s="53">
        <f t="shared" si="15"/>
        <v>1.1000000000000001</v>
      </c>
      <c r="T57" s="54">
        <f t="shared" si="15"/>
        <v>1.1000000000000001</v>
      </c>
      <c r="U57" s="54">
        <f t="shared" si="15"/>
        <v>0</v>
      </c>
      <c r="V57" s="55">
        <f t="shared" si="15"/>
        <v>0</v>
      </c>
    </row>
    <row r="58" spans="3:22" s="5" customFormat="1" ht="16.5" customHeight="1" thickBot="1" x14ac:dyDescent="0.25">
      <c r="C58" s="66" t="s">
        <v>38</v>
      </c>
      <c r="D58" s="200" t="s">
        <v>39</v>
      </c>
      <c r="E58" s="201"/>
      <c r="F58" s="201"/>
      <c r="G58" s="201"/>
      <c r="H58" s="201"/>
      <c r="I58" s="201"/>
      <c r="J58" s="201"/>
      <c r="K58" s="201"/>
      <c r="L58" s="201"/>
      <c r="M58" s="201"/>
      <c r="N58" s="201"/>
      <c r="O58" s="201"/>
      <c r="P58" s="201"/>
      <c r="Q58" s="201"/>
      <c r="R58" s="201"/>
      <c r="S58" s="201"/>
      <c r="T58" s="201"/>
      <c r="U58" s="201"/>
      <c r="V58" s="202"/>
    </row>
    <row r="59" spans="3:22" s="5" customFormat="1" ht="16.5" customHeight="1" thickBot="1" x14ac:dyDescent="0.25">
      <c r="C59" s="66" t="s">
        <v>38</v>
      </c>
      <c r="D59" s="47" t="s">
        <v>15</v>
      </c>
      <c r="E59" s="197" t="s">
        <v>40</v>
      </c>
      <c r="F59" s="198"/>
      <c r="G59" s="198"/>
      <c r="H59" s="198"/>
      <c r="I59" s="198"/>
      <c r="J59" s="198"/>
      <c r="K59" s="198"/>
      <c r="L59" s="198"/>
      <c r="M59" s="198"/>
      <c r="N59" s="198"/>
      <c r="O59" s="198"/>
      <c r="P59" s="198"/>
      <c r="Q59" s="198"/>
      <c r="R59" s="198"/>
      <c r="S59" s="198"/>
      <c r="T59" s="198"/>
      <c r="U59" s="198"/>
      <c r="V59" s="199"/>
    </row>
    <row r="60" spans="3:22" s="5" customFormat="1" ht="26.25" customHeight="1" thickBot="1" x14ac:dyDescent="0.25">
      <c r="C60" s="66" t="s">
        <v>38</v>
      </c>
      <c r="D60" s="47" t="s">
        <v>15</v>
      </c>
      <c r="E60" s="105" t="s">
        <v>15</v>
      </c>
      <c r="F60" s="106" t="s">
        <v>63</v>
      </c>
      <c r="G60" s="107" t="s">
        <v>41</v>
      </c>
      <c r="H60" s="107" t="s">
        <v>42</v>
      </c>
      <c r="I60" s="108" t="s">
        <v>43</v>
      </c>
      <c r="J60" s="109" t="s">
        <v>16</v>
      </c>
      <c r="K60" s="59">
        <v>3</v>
      </c>
      <c r="L60" s="60">
        <v>3</v>
      </c>
      <c r="M60" s="60">
        <v>0</v>
      </c>
      <c r="N60" s="61">
        <v>0</v>
      </c>
      <c r="O60" s="86">
        <v>3</v>
      </c>
      <c r="P60" s="87">
        <v>3</v>
      </c>
      <c r="Q60" s="87">
        <v>0</v>
      </c>
      <c r="R60" s="88">
        <v>0</v>
      </c>
      <c r="S60" s="59">
        <v>2.7</v>
      </c>
      <c r="T60" s="60">
        <v>2.7</v>
      </c>
      <c r="U60" s="60">
        <v>0</v>
      </c>
      <c r="V60" s="61">
        <v>0</v>
      </c>
    </row>
    <row r="61" spans="3:22" s="5" customFormat="1" ht="15.75" customHeight="1" thickBot="1" x14ac:dyDescent="0.25">
      <c r="C61" s="66" t="s">
        <v>38</v>
      </c>
      <c r="D61" s="47" t="s">
        <v>15</v>
      </c>
      <c r="E61" s="223" t="s">
        <v>12</v>
      </c>
      <c r="F61" s="224"/>
      <c r="G61" s="224"/>
      <c r="H61" s="224"/>
      <c r="I61" s="225"/>
      <c r="J61" s="48"/>
      <c r="K61" s="49">
        <f>K60</f>
        <v>3</v>
      </c>
      <c r="L61" s="50">
        <f>L60</f>
        <v>3</v>
      </c>
      <c r="M61" s="50">
        <f>M60</f>
        <v>0</v>
      </c>
      <c r="N61" s="51">
        <f>N60</f>
        <v>0</v>
      </c>
      <c r="O61" s="49">
        <f>O60</f>
        <v>3</v>
      </c>
      <c r="P61" s="50">
        <f t="shared" ref="P61:R62" si="16">P60</f>
        <v>3</v>
      </c>
      <c r="Q61" s="50">
        <f t="shared" si="16"/>
        <v>0</v>
      </c>
      <c r="R61" s="51">
        <f t="shared" si="16"/>
        <v>0</v>
      </c>
      <c r="S61" s="49">
        <f>S60</f>
        <v>2.7</v>
      </c>
      <c r="T61" s="50">
        <f>T60</f>
        <v>2.7</v>
      </c>
      <c r="U61" s="50">
        <f>U60</f>
        <v>0</v>
      </c>
      <c r="V61" s="51">
        <f>V60</f>
        <v>0</v>
      </c>
    </row>
    <row r="62" spans="3:22" s="5" customFormat="1" ht="16.5" customHeight="1" thickBot="1" x14ac:dyDescent="0.25">
      <c r="C62" s="66" t="s">
        <v>38</v>
      </c>
      <c r="D62" s="206" t="s">
        <v>13</v>
      </c>
      <c r="E62" s="207"/>
      <c r="F62" s="207"/>
      <c r="G62" s="207"/>
      <c r="H62" s="207"/>
      <c r="I62" s="208"/>
      <c r="J62" s="52"/>
      <c r="K62" s="56">
        <f t="shared" ref="K62:V62" si="17">K61</f>
        <v>3</v>
      </c>
      <c r="L62" s="57">
        <f t="shared" si="17"/>
        <v>3</v>
      </c>
      <c r="M62" s="57">
        <f t="shared" si="17"/>
        <v>0</v>
      </c>
      <c r="N62" s="58">
        <f t="shared" si="17"/>
        <v>0</v>
      </c>
      <c r="O62" s="56">
        <f>O61</f>
        <v>3</v>
      </c>
      <c r="P62" s="57">
        <f t="shared" si="16"/>
        <v>3</v>
      </c>
      <c r="Q62" s="57">
        <f t="shared" si="16"/>
        <v>0</v>
      </c>
      <c r="R62" s="58">
        <f t="shared" si="16"/>
        <v>0</v>
      </c>
      <c r="S62" s="56">
        <f t="shared" si="17"/>
        <v>2.7</v>
      </c>
      <c r="T62" s="57">
        <f t="shared" si="17"/>
        <v>2.7</v>
      </c>
      <c r="U62" s="57">
        <f t="shared" si="17"/>
        <v>0</v>
      </c>
      <c r="V62" s="58">
        <f t="shared" si="17"/>
        <v>0</v>
      </c>
    </row>
    <row r="63" spans="3:22" ht="17.25" customHeight="1" thickBot="1" x14ac:dyDescent="0.25">
      <c r="C63" s="112" t="s">
        <v>41</v>
      </c>
      <c r="D63" s="213" t="s">
        <v>14</v>
      </c>
      <c r="E63" s="214"/>
      <c r="F63" s="214"/>
      <c r="G63" s="214"/>
      <c r="H63" s="214"/>
      <c r="I63" s="215"/>
      <c r="J63" s="113"/>
      <c r="K63" s="128">
        <f t="shared" ref="K63:V63" si="18">K22+K32+K38+K43+K49+K57+K62</f>
        <v>1266.9000000000001</v>
      </c>
      <c r="L63" s="114">
        <f t="shared" si="18"/>
        <v>1233.9000000000001</v>
      </c>
      <c r="M63" s="114">
        <f t="shared" si="18"/>
        <v>848</v>
      </c>
      <c r="N63" s="129">
        <f t="shared" si="18"/>
        <v>33</v>
      </c>
      <c r="O63" s="128">
        <f t="shared" si="18"/>
        <v>1278.6000000000001</v>
      </c>
      <c r="P63" s="114">
        <f t="shared" si="18"/>
        <v>1251.1000000000001</v>
      </c>
      <c r="Q63" s="114">
        <f t="shared" si="18"/>
        <v>868.5</v>
      </c>
      <c r="R63" s="129">
        <f t="shared" si="18"/>
        <v>27.5</v>
      </c>
      <c r="S63" s="128">
        <f t="shared" si="18"/>
        <v>1231.0999999999999</v>
      </c>
      <c r="T63" s="114">
        <f t="shared" si="18"/>
        <v>1206</v>
      </c>
      <c r="U63" s="114">
        <f t="shared" si="18"/>
        <v>870.2</v>
      </c>
      <c r="V63" s="132">
        <f t="shared" si="18"/>
        <v>25.1</v>
      </c>
    </row>
    <row r="64" spans="3:22" s="9" customFormat="1" ht="17.25" customHeight="1" x14ac:dyDescent="0.2">
      <c r="C64" s="6"/>
      <c r="D64" s="7"/>
      <c r="E64" s="7"/>
      <c r="F64" s="7"/>
      <c r="G64" s="7"/>
      <c r="H64" s="7"/>
      <c r="I64" s="7"/>
      <c r="J64" s="7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</row>
    <row r="65" spans="3:22" s="9" customFormat="1" ht="17.25" customHeight="1" x14ac:dyDescent="0.2">
      <c r="C65" s="6"/>
      <c r="D65" s="7"/>
      <c r="E65" s="7"/>
      <c r="F65" s="7"/>
      <c r="G65" s="7"/>
      <c r="H65" s="7"/>
      <c r="I65" s="7"/>
      <c r="J65" s="7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</row>
  </sheetData>
  <sheetProtection selectLockedCells="1" selectUnlockedCells="1"/>
  <mergeCells count="84">
    <mergeCell ref="G25:G26"/>
    <mergeCell ref="H25:H26"/>
    <mergeCell ref="I25:I26"/>
    <mergeCell ref="C52:C55"/>
    <mergeCell ref="E52:E55"/>
    <mergeCell ref="C14:C19"/>
    <mergeCell ref="D14:D19"/>
    <mergeCell ref="E14:E19"/>
    <mergeCell ref="E48:I48"/>
    <mergeCell ref="I46:I47"/>
    <mergeCell ref="H46:H47"/>
    <mergeCell ref="D44:V44"/>
    <mergeCell ref="H14:H19"/>
    <mergeCell ref="C3:V3"/>
    <mergeCell ref="D58:V58"/>
    <mergeCell ref="E21:I21"/>
    <mergeCell ref="E40:V40"/>
    <mergeCell ref="D39:V39"/>
    <mergeCell ref="I14:I19"/>
    <mergeCell ref="G14:G19"/>
    <mergeCell ref="E24:V24"/>
    <mergeCell ref="E31:I31"/>
    <mergeCell ref="D62:I62"/>
    <mergeCell ref="D57:I57"/>
    <mergeCell ref="D49:I49"/>
    <mergeCell ref="E59:V59"/>
    <mergeCell ref="D50:V50"/>
    <mergeCell ref="E51:V51"/>
    <mergeCell ref="E56:I56"/>
    <mergeCell ref="D43:I43"/>
    <mergeCell ref="G7:G10"/>
    <mergeCell ref="D12:V12"/>
    <mergeCell ref="O9:O10"/>
    <mergeCell ref="P9:Q9"/>
    <mergeCell ref="R9:R10"/>
    <mergeCell ref="G35:G36"/>
    <mergeCell ref="F14:F15"/>
    <mergeCell ref="E13:V13"/>
    <mergeCell ref="D22:I22"/>
    <mergeCell ref="D23:V23"/>
    <mergeCell ref="D63:I63"/>
    <mergeCell ref="E45:V45"/>
    <mergeCell ref="G52:G55"/>
    <mergeCell ref="E37:I37"/>
    <mergeCell ref="D52:D55"/>
    <mergeCell ref="E61:I61"/>
    <mergeCell ref="D38:I38"/>
    <mergeCell ref="G46:G47"/>
    <mergeCell ref="I52:I55"/>
    <mergeCell ref="H52:H55"/>
    <mergeCell ref="E42:I42"/>
    <mergeCell ref="E34:V34"/>
    <mergeCell ref="D33:V33"/>
    <mergeCell ref="E28:I28"/>
    <mergeCell ref="E29:V29"/>
    <mergeCell ref="D32:I32"/>
    <mergeCell ref="I35:I36"/>
    <mergeCell ref="H35:H36"/>
    <mergeCell ref="S5:V5"/>
    <mergeCell ref="S7:V8"/>
    <mergeCell ref="V9:V10"/>
    <mergeCell ref="S9:S10"/>
    <mergeCell ref="O7:R8"/>
    <mergeCell ref="T9:U9"/>
    <mergeCell ref="R1:V1"/>
    <mergeCell ref="S4:V4"/>
    <mergeCell ref="C7:C10"/>
    <mergeCell ref="D7:D10"/>
    <mergeCell ref="L9:M9"/>
    <mergeCell ref="J7:J10"/>
    <mergeCell ref="I7:I10"/>
    <mergeCell ref="F7:F10"/>
    <mergeCell ref="D2:U2"/>
    <mergeCell ref="C6:V6"/>
    <mergeCell ref="C25:C27"/>
    <mergeCell ref="D25:D27"/>
    <mergeCell ref="E25:E27"/>
    <mergeCell ref="C11:V11"/>
    <mergeCell ref="N9:N10"/>
    <mergeCell ref="K7:N8"/>
    <mergeCell ref="F25:F27"/>
    <mergeCell ref="K9:K10"/>
    <mergeCell ref="E7:E10"/>
    <mergeCell ref="H7:H10"/>
  </mergeCells>
  <pageMargins left="0.78740157480314965" right="0.78740157480314965" top="0.78740157480314965" bottom="0.39370078740157483" header="0" footer="0"/>
  <pageSetup paperSize="9" scale="74" firstPageNumber="0" fitToHeight="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2 lentele tūkst.Eur</vt:lpstr>
      <vt:lpstr>'2 lentele tūkst.Eur'!Print_Area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Dovile</dc:creator>
  <cp:lastModifiedBy>Laima Dumbliauskienė</cp:lastModifiedBy>
  <cp:lastPrinted>2020-08-12T12:55:59Z</cp:lastPrinted>
  <dcterms:created xsi:type="dcterms:W3CDTF">2012-09-04T10:49:59Z</dcterms:created>
  <dcterms:modified xsi:type="dcterms:W3CDTF">2020-09-28T05:52:56Z</dcterms:modified>
</cp:coreProperties>
</file>